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D:\Compensar\Compensar 2026\AGENCIA NACIONAL DE SEGURIDAD VIAL\CONTRATO 2026\"/>
    </mc:Choice>
  </mc:AlternateContent>
  <xr:revisionPtr revIDLastSave="0" documentId="13_ncr:1_{0A760F10-7B0F-48D4-A897-E31DCCE09C49}" xr6:coauthVersionLast="47" xr6:coauthVersionMax="47" xr10:uidLastSave="{00000000-0000-0000-0000-000000000000}"/>
  <bookViews>
    <workbookView xWindow="-110" yWindow="-110" windowWidth="19420" windowHeight="10420" xr2:uid="{AC93ED51-9162-43F3-A5EB-B7D36AD0F2F2}"/>
  </bookViews>
  <sheets>
    <sheet name="ANSV" sheetId="4" r:id="rId1"/>
    <sheet name="01" sheetId="37" r:id="rId2"/>
    <sheet name="1.1" sheetId="38" r:id="rId3"/>
    <sheet name="1.2" sheetId="39" r:id="rId4"/>
    <sheet name="1.3" sheetId="40" r:id="rId5"/>
    <sheet name="1.4" sheetId="41" r:id="rId6"/>
    <sheet name="1.5.1" sheetId="5" r:id="rId7"/>
    <sheet name="1.5.2" sheetId="7" r:id="rId8"/>
    <sheet name="1.5.3" sheetId="8" r:id="rId9"/>
    <sheet name="1.5.4" sheetId="9" r:id="rId10"/>
    <sheet name="1.5.5" sheetId="10" r:id="rId11"/>
    <sheet name="1.5.6" sheetId="11" r:id="rId12"/>
    <sheet name="1.6.1" sheetId="14" r:id="rId13"/>
    <sheet name="1.6.2" sheetId="12" r:id="rId14"/>
    <sheet name="1.7.1" sheetId="15" r:id="rId15"/>
    <sheet name="1.7.2" sheetId="16" r:id="rId16"/>
    <sheet name="1.8" sheetId="18" r:id="rId17"/>
    <sheet name="1.9" sheetId="19" r:id="rId18"/>
    <sheet name="1.10" sheetId="42" r:id="rId19"/>
    <sheet name="1.11" sheetId="43" r:id="rId20"/>
    <sheet name="1.12" sheetId="44" r:id="rId21"/>
    <sheet name="1.13" sheetId="45" r:id="rId22"/>
    <sheet name="1.14" sheetId="46" r:id="rId23"/>
    <sheet name="1.15" sheetId="20" r:id="rId24"/>
    <sheet name="1,16" sheetId="47" r:id="rId25"/>
    <sheet name="1.17" sheetId="21" r:id="rId26"/>
    <sheet name="1.18" sheetId="22" r:id="rId27"/>
    <sheet name="1.19" sheetId="48" r:id="rId28"/>
    <sheet name="1.20" sheetId="55" r:id="rId29"/>
    <sheet name="1.21" sheetId="49" r:id="rId30"/>
    <sheet name="1.22" sheetId="23" r:id="rId31"/>
    <sheet name="1.23" sheetId="24" r:id="rId32"/>
    <sheet name="1.24" sheetId="25" r:id="rId33"/>
    <sheet name="1.25" sheetId="56" r:id="rId34"/>
    <sheet name="1,26" sheetId="50" r:id="rId35"/>
    <sheet name="1.27 " sheetId="27" r:id="rId36"/>
    <sheet name="1.28" sheetId="28" r:id="rId37"/>
    <sheet name="1.29" sheetId="51" r:id="rId38"/>
    <sheet name="1.30.1" sheetId="29" r:id="rId39"/>
    <sheet name="1.30.2" sheetId="30" r:id="rId40"/>
    <sheet name="1.30.3" sheetId="31" r:id="rId41"/>
    <sheet name="1.30.4" sheetId="32" r:id="rId42"/>
    <sheet name="1.30.5" sheetId="52" r:id="rId43"/>
    <sheet name="1.30.6" sheetId="33" r:id="rId44"/>
    <sheet name="1.30.7" sheetId="34" r:id="rId45"/>
    <sheet name="1.31." sheetId="59" r:id="rId46"/>
    <sheet name="1.32" sheetId="36" r:id="rId47"/>
    <sheet name="1,33" sheetId="54" r:id="rId48"/>
  </sheets>
  <externalReferences>
    <externalReference r:id="rId49"/>
    <externalReference r:id="rId50"/>
  </externalReferences>
  <definedNames>
    <definedName name="Codigo">[1]!Tabla4[Acción]</definedName>
    <definedName name="Solicitud" publishToServer="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4" l="1"/>
  <c r="E36" i="4"/>
  <c r="E35" i="4"/>
  <c r="E34" i="4"/>
  <c r="E31" i="4"/>
  <c r="E30" i="4"/>
  <c r="E28" i="4"/>
  <c r="E27" i="4"/>
  <c r="E26" i="4"/>
  <c r="E25" i="4"/>
  <c r="E9" i="4"/>
  <c r="E8" i="4"/>
  <c r="E7" i="4"/>
  <c r="E6" i="4"/>
  <c r="F72" i="4"/>
  <c r="F69" i="4"/>
  <c r="E69" i="4"/>
  <c r="G6" i="36"/>
  <c r="E65" i="4"/>
  <c r="I15" i="33"/>
  <c r="E64" i="4"/>
  <c r="F8" i="52"/>
  <c r="H9" i="52"/>
  <c r="E7" i="51" l="1"/>
  <c r="E40" i="4"/>
  <c r="H48" i="10"/>
  <c r="E9" i="18" l="1"/>
  <c r="F11" i="59"/>
  <c r="E11" i="59"/>
  <c r="H11" i="59" s="1"/>
  <c r="E10" i="59"/>
  <c r="E9" i="59"/>
  <c r="G9" i="59" s="1"/>
  <c r="E8" i="59"/>
  <c r="E7" i="59"/>
  <c r="F6" i="59"/>
  <c r="H6" i="59" s="1"/>
  <c r="E6" i="59"/>
  <c r="E5" i="59"/>
  <c r="H23" i="50"/>
  <c r="I7" i="46"/>
  <c r="G8" i="59" l="1"/>
  <c r="H8" i="59" s="1"/>
  <c r="H14" i="59"/>
  <c r="H12" i="59"/>
  <c r="F7" i="59"/>
  <c r="H7" i="59" s="1"/>
  <c r="F10" i="59"/>
  <c r="H10" i="59" s="1"/>
  <c r="F5" i="59"/>
  <c r="H13" i="59" s="1"/>
  <c r="F11" i="33"/>
  <c r="G9" i="33"/>
  <c r="C8" i="28"/>
  <c r="C6" i="28"/>
  <c r="C5" i="28"/>
  <c r="H9" i="24"/>
  <c r="F41" i="4"/>
  <c r="E6" i="23"/>
  <c r="G6" i="23" s="1"/>
  <c r="H15" i="23" s="1"/>
  <c r="E7" i="23"/>
  <c r="E8" i="23"/>
  <c r="E9" i="23"/>
  <c r="F9" i="23"/>
  <c r="H9" i="23" s="1"/>
  <c r="E10" i="23"/>
  <c r="E11" i="23" s="1"/>
  <c r="F10" i="23"/>
  <c r="H10" i="23"/>
  <c r="D11" i="23"/>
  <c r="H15" i="59" l="1"/>
  <c r="H5" i="59"/>
  <c r="F11" i="23"/>
  <c r="H11" i="23" s="1"/>
  <c r="H13" i="23"/>
  <c r="F8" i="23"/>
  <c r="H8" i="23" s="1"/>
  <c r="F7" i="23"/>
  <c r="H14" i="23" s="1"/>
  <c r="H7" i="23"/>
  <c r="H6" i="23"/>
  <c r="G7" i="18"/>
  <c r="G5" i="15"/>
  <c r="G6" i="15" s="1"/>
  <c r="G5" i="14"/>
  <c r="G6" i="14" s="1"/>
  <c r="I15" i="59" l="1"/>
  <c r="E68" i="4" s="1"/>
  <c r="F68" i="4"/>
  <c r="H16" i="23"/>
  <c r="G7" i="15"/>
  <c r="G8" i="15" s="1"/>
  <c r="G7" i="14"/>
  <c r="G8" i="14" s="1"/>
  <c r="G9" i="15" l="1"/>
  <c r="E24" i="4" s="1"/>
  <c r="F24" i="4"/>
  <c r="F21" i="4"/>
  <c r="G9" i="14"/>
  <c r="E21" i="4" l="1"/>
  <c r="E6" i="56"/>
  <c r="H6" i="56" s="1"/>
  <c r="D7" i="56"/>
  <c r="H11" i="56"/>
  <c r="E20" i="56"/>
  <c r="F20" i="56"/>
  <c r="E21" i="56"/>
  <c r="F21" i="56" s="1"/>
  <c r="E22" i="56"/>
  <c r="F22" i="56" s="1"/>
  <c r="H22" i="56" s="1"/>
  <c r="E23" i="56"/>
  <c r="G23" i="56" s="1"/>
  <c r="E24" i="56"/>
  <c r="H24" i="56" s="1"/>
  <c r="E25" i="56"/>
  <c r="G25" i="56" s="1"/>
  <c r="E26" i="56"/>
  <c r="F26" i="56" s="1"/>
  <c r="H26" i="56" s="1"/>
  <c r="E27" i="56"/>
  <c r="F27" i="56" s="1"/>
  <c r="H27" i="56" s="1"/>
  <c r="E28" i="56"/>
  <c r="H28" i="56" s="1"/>
  <c r="F28" i="56"/>
  <c r="E29" i="56"/>
  <c r="F29" i="56" s="1"/>
  <c r="E40" i="56"/>
  <c r="H43" i="56" s="1"/>
  <c r="H40" i="56"/>
  <c r="D41" i="56"/>
  <c r="E41" i="56"/>
  <c r="F41" i="56" s="1"/>
  <c r="H44" i="56" s="1"/>
  <c r="H45" i="56"/>
  <c r="G24" i="56" l="1"/>
  <c r="H23" i="56"/>
  <c r="H20" i="56"/>
  <c r="H46" i="56"/>
  <c r="H31" i="56"/>
  <c r="H32" i="56"/>
  <c r="H30" i="56"/>
  <c r="H29" i="56"/>
  <c r="H25" i="56"/>
  <c r="H21" i="56"/>
  <c r="E7" i="56"/>
  <c r="H41" i="56"/>
  <c r="H33" i="56" l="1"/>
  <c r="F44" i="4" s="1"/>
  <c r="F7" i="56"/>
  <c r="H10" i="56" s="1"/>
  <c r="H7" i="56"/>
  <c r="H9" i="56"/>
  <c r="H12" i="56" s="1"/>
  <c r="E8" i="55" l="1"/>
  <c r="H8" i="55" s="1"/>
  <c r="H7" i="55"/>
  <c r="E6" i="55"/>
  <c r="H9" i="55" s="1"/>
  <c r="H12" i="55" s="1"/>
  <c r="F39" i="4" s="1"/>
  <c r="E5" i="54"/>
  <c r="F5" i="54" s="1"/>
  <c r="H10" i="54" s="1"/>
  <c r="D6" i="54"/>
  <c r="E6" i="54" s="1"/>
  <c r="E7" i="54"/>
  <c r="G7" i="54"/>
  <c r="H7" i="54"/>
  <c r="E8" i="54"/>
  <c r="H8" i="54" s="1"/>
  <c r="F8" i="54"/>
  <c r="E5" i="52"/>
  <c r="F5" i="52"/>
  <c r="H5" i="52"/>
  <c r="E6" i="52"/>
  <c r="G6" i="52"/>
  <c r="H11" i="52" s="1"/>
  <c r="H6" i="52"/>
  <c r="E7" i="52"/>
  <c r="G7" i="52"/>
  <c r="H7" i="52"/>
  <c r="E8" i="52"/>
  <c r="H10" i="52" s="1"/>
  <c r="E5" i="51"/>
  <c r="H5" i="51" s="1"/>
  <c r="E6" i="51"/>
  <c r="H6" i="51" s="1"/>
  <c r="D7" i="51"/>
  <c r="F19" i="50"/>
  <c r="G19" i="50" s="1"/>
  <c r="H19" i="50" s="1"/>
  <c r="F20" i="50"/>
  <c r="G20" i="50" s="1"/>
  <c r="H20" i="50" s="1"/>
  <c r="F21" i="50"/>
  <c r="G21" i="50" s="1"/>
  <c r="H21" i="50" s="1"/>
  <c r="F22" i="50"/>
  <c r="G22" i="50" s="1"/>
  <c r="E5" i="49"/>
  <c r="F5" i="49" s="1"/>
  <c r="H5" i="49" s="1"/>
  <c r="E6" i="49"/>
  <c r="H6" i="49" s="1"/>
  <c r="E7" i="49"/>
  <c r="F7" i="49"/>
  <c r="H7" i="49"/>
  <c r="D8" i="49"/>
  <c r="E8" i="49"/>
  <c r="G8" i="49"/>
  <c r="H13" i="49" s="1"/>
  <c r="H8" i="49"/>
  <c r="E9" i="49"/>
  <c r="G9" i="49"/>
  <c r="H9" i="49" s="1"/>
  <c r="E10" i="49"/>
  <c r="H10" i="49" s="1"/>
  <c r="H12" i="49"/>
  <c r="E5" i="48"/>
  <c r="H5" i="48" s="1"/>
  <c r="F5" i="48"/>
  <c r="E6" i="48"/>
  <c r="H6" i="48" s="1"/>
  <c r="E7" i="48"/>
  <c r="G7" i="48" s="1"/>
  <c r="H14" i="48" s="1"/>
  <c r="E8" i="48"/>
  <c r="G8" i="48"/>
  <c r="H8" i="48"/>
  <c r="E9" i="48"/>
  <c r="G9" i="48"/>
  <c r="H9" i="48"/>
  <c r="E10" i="48"/>
  <c r="F10" i="48"/>
  <c r="H10" i="48" s="1"/>
  <c r="E11" i="48"/>
  <c r="F11" i="48" s="1"/>
  <c r="D3" i="47"/>
  <c r="D4" i="47"/>
  <c r="F5" i="47"/>
  <c r="H5" i="47" s="1"/>
  <c r="F6" i="47"/>
  <c r="D7" i="47"/>
  <c r="D8" i="47"/>
  <c r="F8" i="47"/>
  <c r="D9" i="47"/>
  <c r="D10" i="47"/>
  <c r="F10" i="47"/>
  <c r="H10" i="47" s="1"/>
  <c r="I10" i="47" s="1"/>
  <c r="F11" i="47"/>
  <c r="D11" i="47"/>
  <c r="D12" i="47"/>
  <c r="F12" i="47"/>
  <c r="H12" i="47" s="1"/>
  <c r="D13" i="47"/>
  <c r="D14" i="47"/>
  <c r="F14" i="47"/>
  <c r="H14" i="47"/>
  <c r="I14" i="47"/>
  <c r="D15" i="47"/>
  <c r="F15" i="47"/>
  <c r="D16" i="47"/>
  <c r="F16" i="47"/>
  <c r="H16" i="47" s="1"/>
  <c r="D17" i="47"/>
  <c r="F17" i="47"/>
  <c r="H17" i="47"/>
  <c r="I17" i="47"/>
  <c r="D18" i="47"/>
  <c r="F18" i="47"/>
  <c r="H18" i="47" s="1"/>
  <c r="D19" i="47"/>
  <c r="F19" i="47"/>
  <c r="H19" i="47" s="1"/>
  <c r="F20" i="47"/>
  <c r="H20" i="47" s="1"/>
  <c r="I20" i="47" s="1"/>
  <c r="F33" i="4"/>
  <c r="F32" i="4"/>
  <c r="E6" i="46"/>
  <c r="H6" i="46" s="1"/>
  <c r="D7" i="46"/>
  <c r="E7" i="46"/>
  <c r="H10" i="46" s="1"/>
  <c r="F7" i="46"/>
  <c r="H11" i="46" s="1"/>
  <c r="H7" i="46"/>
  <c r="E8" i="46"/>
  <c r="H8" i="46"/>
  <c r="F9" i="46"/>
  <c r="H9" i="46"/>
  <c r="H12" i="46"/>
  <c r="E6" i="45"/>
  <c r="E7" i="45"/>
  <c r="F7" i="45"/>
  <c r="E8" i="45"/>
  <c r="F8" i="45" s="1"/>
  <c r="H8" i="45" s="1"/>
  <c r="E5" i="44"/>
  <c r="E6" i="44"/>
  <c r="H6" i="44" s="1"/>
  <c r="E7" i="44"/>
  <c r="H7" i="44" s="1"/>
  <c r="D8" i="44"/>
  <c r="F29" i="4"/>
  <c r="E6" i="43"/>
  <c r="H6" i="43" s="1"/>
  <c r="E7" i="43"/>
  <c r="H7" i="43" s="1"/>
  <c r="E8" i="43"/>
  <c r="H8" i="43"/>
  <c r="E9" i="43"/>
  <c r="H12" i="43" s="1"/>
  <c r="H15" i="43" s="1"/>
  <c r="H9" i="43"/>
  <c r="E10" i="43"/>
  <c r="H10" i="43" s="1"/>
  <c r="E11" i="43"/>
  <c r="H11" i="43" s="1"/>
  <c r="H13" i="43"/>
  <c r="E5" i="42"/>
  <c r="E6" i="42"/>
  <c r="G6" i="42" s="1"/>
  <c r="E7" i="42"/>
  <c r="E8" i="42"/>
  <c r="G8" i="42"/>
  <c r="E9" i="42"/>
  <c r="F9" i="42"/>
  <c r="H9" i="42" s="1"/>
  <c r="E5" i="41"/>
  <c r="H5" i="41" s="1"/>
  <c r="D6" i="41"/>
  <c r="H11" i="41"/>
  <c r="E5" i="40"/>
  <c r="F5" i="40" s="1"/>
  <c r="D6" i="40"/>
  <c r="E6" i="40"/>
  <c r="F6" i="40" s="1"/>
  <c r="H6" i="40" s="1"/>
  <c r="D7" i="40"/>
  <c r="E7" i="40"/>
  <c r="F7" i="40" s="1"/>
  <c r="D8" i="40"/>
  <c r="E8" i="40"/>
  <c r="F8" i="40" s="1"/>
  <c r="D9" i="40"/>
  <c r="E9" i="40"/>
  <c r="F9" i="40" s="1"/>
  <c r="H9" i="40" s="1"/>
  <c r="D10" i="40"/>
  <c r="E10" i="40"/>
  <c r="F10" i="40"/>
  <c r="H10" i="40"/>
  <c r="E11" i="40"/>
  <c r="E12" i="40"/>
  <c r="F12" i="40" s="1"/>
  <c r="H12" i="40" s="1"/>
  <c r="E13" i="40"/>
  <c r="H13" i="40"/>
  <c r="D5" i="39"/>
  <c r="E5" i="39" s="1"/>
  <c r="D6" i="39"/>
  <c r="E6" i="39"/>
  <c r="F6" i="39"/>
  <c r="H6" i="39"/>
  <c r="D7" i="39"/>
  <c r="E7" i="39"/>
  <c r="F7" i="39" s="1"/>
  <c r="D8" i="39"/>
  <c r="E8" i="39"/>
  <c r="F8" i="39" s="1"/>
  <c r="H11" i="39"/>
  <c r="E5" i="38"/>
  <c r="F5" i="38" s="1"/>
  <c r="E6" i="38"/>
  <c r="F6" i="38" s="1"/>
  <c r="D7" i="38"/>
  <c r="E7" i="38" s="1"/>
  <c r="H13" i="38" s="1"/>
  <c r="E8" i="38"/>
  <c r="G8" i="38" s="1"/>
  <c r="H8" i="38" s="1"/>
  <c r="E9" i="38"/>
  <c r="G9" i="38" s="1"/>
  <c r="E10" i="38"/>
  <c r="G10" i="38" s="1"/>
  <c r="D11" i="38"/>
  <c r="E11" i="38" s="1"/>
  <c r="E12" i="38"/>
  <c r="F12" i="38" s="1"/>
  <c r="F5" i="4"/>
  <c r="E6" i="37"/>
  <c r="H6" i="37" s="1"/>
  <c r="E7" i="37"/>
  <c r="H7" i="37"/>
  <c r="E8" i="37"/>
  <c r="H8" i="37" s="1"/>
  <c r="H9" i="37"/>
  <c r="H12" i="37" s="1"/>
  <c r="H12" i="52" l="1"/>
  <c r="I18" i="47"/>
  <c r="H6" i="47"/>
  <c r="I6" i="47" s="1"/>
  <c r="H7" i="39"/>
  <c r="I15" i="47"/>
  <c r="H15" i="47"/>
  <c r="H8" i="47"/>
  <c r="I8" i="47" s="1"/>
  <c r="H7" i="40"/>
  <c r="G11" i="40"/>
  <c r="H16" i="40" s="1"/>
  <c r="H22" i="50"/>
  <c r="H8" i="42"/>
  <c r="H10" i="38"/>
  <c r="H6" i="38"/>
  <c r="H9" i="38"/>
  <c r="H6" i="55"/>
  <c r="F45" i="4"/>
  <c r="H13" i="48"/>
  <c r="H9" i="54"/>
  <c r="G6" i="54"/>
  <c r="H11" i="54" s="1"/>
  <c r="H6" i="54"/>
  <c r="H12" i="48"/>
  <c r="H15" i="48" s="1"/>
  <c r="H11" i="48"/>
  <c r="H7" i="48"/>
  <c r="H11" i="49"/>
  <c r="H14" i="49" s="1"/>
  <c r="H8" i="52"/>
  <c r="H8" i="51"/>
  <c r="H5" i="54"/>
  <c r="H11" i="47"/>
  <c r="I22" i="47" s="1"/>
  <c r="I21" i="47"/>
  <c r="I5" i="47"/>
  <c r="I19" i="47"/>
  <c r="I16" i="47"/>
  <c r="I12" i="47"/>
  <c r="H13" i="46"/>
  <c r="G6" i="45"/>
  <c r="H11" i="45" s="1"/>
  <c r="H9" i="45"/>
  <c r="H6" i="45"/>
  <c r="H7" i="45"/>
  <c r="E8" i="44"/>
  <c r="H9" i="44" s="1"/>
  <c r="H5" i="44"/>
  <c r="H10" i="42"/>
  <c r="F5" i="42"/>
  <c r="H5" i="42" s="1"/>
  <c r="H12" i="42"/>
  <c r="H6" i="42"/>
  <c r="F7" i="42"/>
  <c r="H7" i="42" s="1"/>
  <c r="H15" i="40"/>
  <c r="E6" i="41"/>
  <c r="H8" i="40"/>
  <c r="H5" i="40"/>
  <c r="H14" i="40"/>
  <c r="F5" i="39"/>
  <c r="H10" i="39" s="1"/>
  <c r="H9" i="39"/>
  <c r="H8" i="39"/>
  <c r="G7" i="38"/>
  <c r="H15" i="38" s="1"/>
  <c r="F11" i="38"/>
  <c r="H11" i="38" s="1"/>
  <c r="H5" i="38"/>
  <c r="H12" i="38"/>
  <c r="H12" i="54" l="1"/>
  <c r="I12" i="54" s="1"/>
  <c r="I12" i="52"/>
  <c r="F64" i="4"/>
  <c r="H12" i="39"/>
  <c r="I24" i="47"/>
  <c r="H17" i="40"/>
  <c r="H11" i="40"/>
  <c r="I17" i="40"/>
  <c r="F8" i="4"/>
  <c r="I14" i="49"/>
  <c r="F40" i="4"/>
  <c r="I15" i="48"/>
  <c r="E38" i="4" s="1"/>
  <c r="F38" i="4"/>
  <c r="H7" i="38"/>
  <c r="F7" i="51"/>
  <c r="H9" i="51" s="1"/>
  <c r="H11" i="51" s="1"/>
  <c r="I11" i="51" s="1"/>
  <c r="E58" i="4" s="1"/>
  <c r="H7" i="51"/>
  <c r="I69" i="47"/>
  <c r="F35" i="4" s="1"/>
  <c r="I11" i="47"/>
  <c r="H10" i="45"/>
  <c r="H12" i="45" s="1"/>
  <c r="F8" i="44"/>
  <c r="H10" i="44" s="1"/>
  <c r="H12" i="44" s="1"/>
  <c r="H11" i="42"/>
  <c r="H13" i="42" s="1"/>
  <c r="H9" i="41"/>
  <c r="F6" i="41"/>
  <c r="H10" i="41" s="1"/>
  <c r="H5" i="39"/>
  <c r="H14" i="38"/>
  <c r="H16" i="38" s="1"/>
  <c r="F70" i="4" l="1"/>
  <c r="F58" i="4"/>
  <c r="I12" i="44"/>
  <c r="F30" i="4"/>
  <c r="I12" i="39"/>
  <c r="F7" i="4"/>
  <c r="H6" i="41"/>
  <c r="H12" i="41"/>
  <c r="I12" i="45"/>
  <c r="F31" i="4"/>
  <c r="I13" i="42"/>
  <c r="F28" i="4"/>
  <c r="I16" i="38"/>
  <c r="F6" i="4"/>
  <c r="H8" i="44"/>
  <c r="I12" i="41" l="1"/>
  <c r="F9" i="4"/>
  <c r="E9" i="36"/>
  <c r="E8" i="36"/>
  <c r="E7" i="36"/>
  <c r="E6" i="36"/>
  <c r="H10" i="36" s="1"/>
  <c r="F7" i="36" l="1"/>
  <c r="H7" i="36" s="1"/>
  <c r="H12" i="36"/>
  <c r="H6" i="36"/>
  <c r="F8" i="36"/>
  <c r="H8" i="36" s="1"/>
  <c r="F9" i="36"/>
  <c r="H9" i="36" s="1"/>
  <c r="E7" i="34"/>
  <c r="F7" i="34" s="1"/>
  <c r="E6" i="34"/>
  <c r="H8" i="34" s="1"/>
  <c r="E11" i="33"/>
  <c r="E10" i="33"/>
  <c r="E9" i="33"/>
  <c r="H9" i="33" s="1"/>
  <c r="E8" i="33"/>
  <c r="E7" i="33"/>
  <c r="E6" i="33"/>
  <c r="E9" i="32"/>
  <c r="G9" i="32" s="1"/>
  <c r="H9" i="32" s="1"/>
  <c r="E8" i="32"/>
  <c r="G8" i="32" s="1"/>
  <c r="E7" i="32"/>
  <c r="F7" i="32" s="1"/>
  <c r="H7" i="32" s="1"/>
  <c r="E6" i="32"/>
  <c r="E5" i="32"/>
  <c r="G5" i="32" s="1"/>
  <c r="N5" i="31"/>
  <c r="E15" i="31"/>
  <c r="E14" i="31"/>
  <c r="F14" i="31" s="1"/>
  <c r="E13" i="31"/>
  <c r="G13" i="31" s="1"/>
  <c r="H13" i="31" s="1"/>
  <c r="E12" i="31"/>
  <c r="E11" i="31"/>
  <c r="E10" i="31"/>
  <c r="F10" i="31" s="1"/>
  <c r="E9" i="31"/>
  <c r="F9" i="31" s="1"/>
  <c r="H9" i="31" s="1"/>
  <c r="E8" i="31"/>
  <c r="E7" i="31"/>
  <c r="E6" i="31"/>
  <c r="E9" i="30"/>
  <c r="H9" i="30" s="1"/>
  <c r="E8" i="30"/>
  <c r="E7" i="30"/>
  <c r="F7" i="30" s="1"/>
  <c r="E6" i="30"/>
  <c r="G6" i="30" s="1"/>
  <c r="H6" i="30" s="1"/>
  <c r="E5" i="30"/>
  <c r="H11" i="30" l="1"/>
  <c r="H12" i="32"/>
  <c r="H11" i="36"/>
  <c r="H13" i="36" s="1"/>
  <c r="I13" i="36" s="1"/>
  <c r="F6" i="34"/>
  <c r="H6" i="34" s="1"/>
  <c r="H7" i="34"/>
  <c r="H10" i="34"/>
  <c r="H12" i="33"/>
  <c r="F6" i="33"/>
  <c r="H6" i="33" s="1"/>
  <c r="H14" i="33"/>
  <c r="H11" i="33"/>
  <c r="F10" i="33"/>
  <c r="H10" i="33" s="1"/>
  <c r="F8" i="33"/>
  <c r="H8" i="33" s="1"/>
  <c r="F7" i="33"/>
  <c r="H10" i="32"/>
  <c r="H8" i="32"/>
  <c r="H5" i="32"/>
  <c r="F6" i="32"/>
  <c r="H6" i="32" s="1"/>
  <c r="F8" i="31"/>
  <c r="H8" i="31" s="1"/>
  <c r="G12" i="31"/>
  <c r="H12" i="31" s="1"/>
  <c r="E5" i="31"/>
  <c r="F6" i="31"/>
  <c r="H10" i="31"/>
  <c r="H14" i="31"/>
  <c r="F7" i="31"/>
  <c r="H7" i="31" s="1"/>
  <c r="G11" i="31"/>
  <c r="H19" i="31" s="1"/>
  <c r="F15" i="31"/>
  <c r="H15" i="31" s="1"/>
  <c r="H8" i="30"/>
  <c r="H7" i="30"/>
  <c r="H10" i="30"/>
  <c r="G5" i="30"/>
  <c r="H12" i="30" s="1"/>
  <c r="E8" i="29"/>
  <c r="H8" i="29" s="1"/>
  <c r="E7" i="29"/>
  <c r="F7" i="29" s="1"/>
  <c r="E6" i="29"/>
  <c r="E5" i="29"/>
  <c r="E10" i="28"/>
  <c r="E9" i="28"/>
  <c r="E8" i="28"/>
  <c r="E7" i="28"/>
  <c r="G7" i="28" s="1"/>
  <c r="E6" i="28"/>
  <c r="E5" i="28"/>
  <c r="G5" i="28" s="1"/>
  <c r="H5" i="28" s="1"/>
  <c r="F48" i="4"/>
  <c r="F49" i="4"/>
  <c r="F50" i="4"/>
  <c r="F51" i="4"/>
  <c r="F52" i="4"/>
  <c r="F53" i="4"/>
  <c r="F54" i="4"/>
  <c r="F55" i="4"/>
  <c r="F56" i="4"/>
  <c r="F47" i="4"/>
  <c r="F7" i="27"/>
  <c r="F8" i="27"/>
  <c r="F9" i="27"/>
  <c r="F10" i="27"/>
  <c r="F11" i="27"/>
  <c r="F12" i="27"/>
  <c r="E8" i="27"/>
  <c r="H8" i="27" s="1"/>
  <c r="E7" i="27"/>
  <c r="H7" i="27" s="1"/>
  <c r="E6" i="27"/>
  <c r="E14" i="27"/>
  <c r="E13" i="27"/>
  <c r="E12" i="27"/>
  <c r="H12" i="27" s="1"/>
  <c r="E11" i="27"/>
  <c r="E10" i="27"/>
  <c r="E9" i="27"/>
  <c r="H9" i="27" s="1"/>
  <c r="E5" i="27"/>
  <c r="G9" i="28" l="1"/>
  <c r="H9" i="28" s="1"/>
  <c r="H9" i="34"/>
  <c r="H11" i="34" s="1"/>
  <c r="F66" i="4" s="1"/>
  <c r="H13" i="33"/>
  <c r="H15" i="33" s="1"/>
  <c r="F65" i="4" s="1"/>
  <c r="H7" i="33"/>
  <c r="H11" i="32"/>
  <c r="H13" i="32" s="1"/>
  <c r="F63" i="4" s="1"/>
  <c r="H17" i="31"/>
  <c r="F5" i="31"/>
  <c r="H5" i="31" s="1"/>
  <c r="H6" i="31"/>
  <c r="H11" i="31"/>
  <c r="H13" i="30"/>
  <c r="H5" i="30"/>
  <c r="H7" i="29"/>
  <c r="H9" i="29"/>
  <c r="G6" i="29"/>
  <c r="H6" i="29" s="1"/>
  <c r="H10" i="29"/>
  <c r="G5" i="29"/>
  <c r="H11" i="29" s="1"/>
  <c r="H7" i="28"/>
  <c r="G8" i="28"/>
  <c r="H8" i="28" s="1"/>
  <c r="G6" i="28"/>
  <c r="H6" i="28" s="1"/>
  <c r="F10" i="28"/>
  <c r="H10" i="28" s="1"/>
  <c r="H11" i="28"/>
  <c r="H12" i="28"/>
  <c r="H11" i="27"/>
  <c r="F13" i="27"/>
  <c r="H13" i="27" s="1"/>
  <c r="F6" i="27"/>
  <c r="H6" i="27" s="1"/>
  <c r="H10" i="27"/>
  <c r="H15" i="27"/>
  <c r="F5" i="27"/>
  <c r="F14" i="27"/>
  <c r="H14" i="27" s="1"/>
  <c r="F61" i="4" l="1"/>
  <c r="I13" i="30"/>
  <c r="E61" i="4" s="1"/>
  <c r="H18" i="31"/>
  <c r="H20" i="31" s="1"/>
  <c r="F62" i="4" s="1"/>
  <c r="H12" i="29"/>
  <c r="F60" i="4" s="1"/>
  <c r="H5" i="29"/>
  <c r="H13" i="28"/>
  <c r="H14" i="28" s="1"/>
  <c r="H17" i="27"/>
  <c r="H16" i="27"/>
  <c r="H18" i="27" s="1"/>
  <c r="H5" i="27"/>
  <c r="F57" i="4" l="1"/>
  <c r="I14" i="28"/>
  <c r="E57" i="4" s="1"/>
  <c r="E6" i="25"/>
  <c r="H10" i="25"/>
  <c r="E6" i="24"/>
  <c r="D18" i="22"/>
  <c r="E18" i="22" s="1"/>
  <c r="D17" i="22"/>
  <c r="E17" i="22" s="1"/>
  <c r="D16" i="22"/>
  <c r="E16" i="22" s="1"/>
  <c r="D15" i="22"/>
  <c r="E15" i="22" s="1"/>
  <c r="E14" i="22"/>
  <c r="D14" i="22"/>
  <c r="D13" i="22"/>
  <c r="E13" i="22" s="1"/>
  <c r="D12" i="22"/>
  <c r="E12" i="22" s="1"/>
  <c r="D11" i="22"/>
  <c r="E11" i="22" s="1"/>
  <c r="D10" i="22"/>
  <c r="E10" i="22" s="1"/>
  <c r="D9" i="22"/>
  <c r="E9" i="22" s="1"/>
  <c r="E8" i="22"/>
  <c r="D8" i="22"/>
  <c r="D7" i="22"/>
  <c r="E7" i="22" s="1"/>
  <c r="F37" i="4"/>
  <c r="E21" i="22" l="1"/>
  <c r="H9" i="25"/>
  <c r="H6" i="25"/>
  <c r="H8" i="25"/>
  <c r="H8" i="24"/>
  <c r="H10" i="24"/>
  <c r="E19" i="22"/>
  <c r="E20" i="22"/>
  <c r="E22" i="22" l="1"/>
  <c r="H11" i="25"/>
  <c r="F43" i="4" s="1"/>
  <c r="H11" i="24"/>
  <c r="F42" i="4" s="1"/>
  <c r="H6" i="24"/>
  <c r="E11" i="21" l="1"/>
  <c r="F11" i="21" s="1"/>
  <c r="D14" i="21"/>
  <c r="E15" i="21"/>
  <c r="F15" i="21" s="1"/>
  <c r="H15" i="21" s="1"/>
  <c r="E13" i="21"/>
  <c r="H13" i="21" s="1"/>
  <c r="E6" i="21"/>
  <c r="F6" i="21" s="1"/>
  <c r="E7" i="21"/>
  <c r="F7" i="21" s="1"/>
  <c r="E8" i="21"/>
  <c r="F8" i="21" s="1"/>
  <c r="H8" i="21" s="1"/>
  <c r="E9" i="21"/>
  <c r="E10" i="21"/>
  <c r="G10" i="21" s="1"/>
  <c r="E12" i="21"/>
  <c r="F12" i="21" s="1"/>
  <c r="E12" i="20"/>
  <c r="E13" i="20"/>
  <c r="E11" i="20"/>
  <c r="G11" i="20" s="1"/>
  <c r="H11" i="20" s="1"/>
  <c r="E10" i="20"/>
  <c r="G10" i="20" s="1"/>
  <c r="E9" i="20"/>
  <c r="E8" i="20"/>
  <c r="E7" i="20"/>
  <c r="F7" i="20" s="1"/>
  <c r="H7" i="20" s="1"/>
  <c r="E6" i="20"/>
  <c r="F6" i="20" s="1"/>
  <c r="E5" i="20"/>
  <c r="E11" i="19"/>
  <c r="E12" i="19"/>
  <c r="H10" i="21" l="1"/>
  <c r="H12" i="21"/>
  <c r="G9" i="21"/>
  <c r="H9" i="21" s="1"/>
  <c r="E14" i="21"/>
  <c r="H7" i="21"/>
  <c r="H16" i="21"/>
  <c r="H18" i="21"/>
  <c r="H6" i="21"/>
  <c r="H16" i="20"/>
  <c r="H10" i="20"/>
  <c r="H6" i="20"/>
  <c r="H14" i="20"/>
  <c r="F8" i="20"/>
  <c r="H8" i="20" s="1"/>
  <c r="F5" i="20"/>
  <c r="F9" i="20"/>
  <c r="H9" i="20" s="1"/>
  <c r="F13" i="20"/>
  <c r="H13" i="20" s="1"/>
  <c r="F12" i="20"/>
  <c r="H12" i="20" s="1"/>
  <c r="F14" i="21" l="1"/>
  <c r="H14" i="21" s="1"/>
  <c r="H17" i="21"/>
  <c r="H19" i="21" s="1"/>
  <c r="F36" i="4" s="1"/>
  <c r="H15" i="20"/>
  <c r="H17" i="20" s="1"/>
  <c r="F34" i="4" s="1"/>
  <c r="H5" i="20"/>
  <c r="E16" i="19" l="1"/>
  <c r="E15" i="19"/>
  <c r="F15" i="19" s="1"/>
  <c r="E14" i="19"/>
  <c r="F14" i="19" s="1"/>
  <c r="H14" i="19" s="1"/>
  <c r="E13" i="19"/>
  <c r="G13" i="19" s="1"/>
  <c r="G12" i="19"/>
  <c r="E10" i="19"/>
  <c r="F10" i="19" s="1"/>
  <c r="E9" i="19"/>
  <c r="E8" i="19"/>
  <c r="F8" i="19" s="1"/>
  <c r="H8" i="19" s="1"/>
  <c r="E7" i="19"/>
  <c r="F7" i="19" s="1"/>
  <c r="H7" i="19" s="1"/>
  <c r="E6" i="19"/>
  <c r="E5" i="19"/>
  <c r="F16" i="19" l="1"/>
  <c r="H16" i="19" s="1"/>
  <c r="H17" i="19"/>
  <c r="H13" i="19"/>
  <c r="H19" i="19"/>
  <c r="H10" i="19"/>
  <c r="F5" i="19"/>
  <c r="H12" i="19"/>
  <c r="F9" i="19"/>
  <c r="H9" i="19" s="1"/>
  <c r="H15" i="19"/>
  <c r="F6" i="19"/>
  <c r="H6" i="19" s="1"/>
  <c r="H18" i="19" l="1"/>
  <c r="H20" i="19" s="1"/>
  <c r="H5" i="19"/>
  <c r="F27" i="4" l="1"/>
  <c r="I20" i="19"/>
  <c r="G31" i="18"/>
  <c r="G30" i="18"/>
  <c r="G6" i="18"/>
  <c r="G5" i="18"/>
  <c r="G12" i="18"/>
  <c r="G11" i="18"/>
  <c r="G8" i="18"/>
  <c r="G9" i="18"/>
  <c r="G10" i="18"/>
  <c r="J11" i="16"/>
  <c r="F7" i="16"/>
  <c r="G6" i="16"/>
  <c r="G13" i="18" l="1"/>
  <c r="G14" i="18" s="1"/>
  <c r="G7" i="16"/>
  <c r="H6" i="16"/>
  <c r="G17" i="18" l="1"/>
  <c r="F23" i="18"/>
  <c r="G23" i="18" s="1"/>
  <c r="G24" i="18" s="1"/>
  <c r="G26" i="18" s="1"/>
  <c r="J6" i="16"/>
  <c r="H7" i="16"/>
  <c r="J10" i="16" s="1"/>
  <c r="J9" i="16"/>
  <c r="F7" i="12"/>
  <c r="J11" i="12"/>
  <c r="G6" i="12"/>
  <c r="G7" i="12" s="1"/>
  <c r="G32" i="18" l="1"/>
  <c r="G29" i="18"/>
  <c r="F26" i="4"/>
  <c r="J7" i="16"/>
  <c r="J12" i="16"/>
  <c r="F25" i="4" s="1"/>
  <c r="H7" i="12"/>
  <c r="J7" i="12" s="1"/>
  <c r="H6" i="12"/>
  <c r="J9" i="12"/>
  <c r="J10" i="12" l="1"/>
  <c r="J12" i="12" s="1"/>
  <c r="F22" i="4" s="1"/>
  <c r="J6" i="12"/>
  <c r="F19" i="4" l="1"/>
  <c r="H11" i="11"/>
  <c r="F11" i="11"/>
  <c r="E11" i="11"/>
  <c r="D11" i="11"/>
  <c r="E12" i="11"/>
  <c r="F12" i="11" s="1"/>
  <c r="H15" i="11"/>
  <c r="E10" i="11"/>
  <c r="E9" i="11"/>
  <c r="E8" i="11"/>
  <c r="E7" i="11"/>
  <c r="F7" i="11" s="1"/>
  <c r="E6" i="11"/>
  <c r="E5" i="11"/>
  <c r="E39" i="10"/>
  <c r="G39" i="10" s="1"/>
  <c r="H42" i="10" s="1"/>
  <c r="E28" i="10"/>
  <c r="F28" i="10" s="1"/>
  <c r="H28" i="10" s="1"/>
  <c r="E17" i="10"/>
  <c r="D6" i="10"/>
  <c r="E5" i="10"/>
  <c r="H5" i="10" s="1"/>
  <c r="F14" i="4"/>
  <c r="H7" i="9"/>
  <c r="E6" i="9"/>
  <c r="E5" i="9"/>
  <c r="F6" i="8"/>
  <c r="H6" i="8" s="1"/>
  <c r="E6" i="8"/>
  <c r="E5" i="8"/>
  <c r="G5" i="8" s="1"/>
  <c r="H9" i="8" s="1"/>
  <c r="E5" i="7"/>
  <c r="D48" i="5"/>
  <c r="D35" i="5"/>
  <c r="L35" i="5"/>
  <c r="D22" i="5"/>
  <c r="L9" i="5"/>
  <c r="D9" i="5"/>
  <c r="H12" i="7"/>
  <c r="E8" i="7"/>
  <c r="E7" i="7"/>
  <c r="F7" i="7" s="1"/>
  <c r="E6" i="7"/>
  <c r="F6" i="7" s="1"/>
  <c r="H6" i="7" s="1"/>
  <c r="D47" i="5"/>
  <c r="D49" i="5"/>
  <c r="E47" i="5"/>
  <c r="L36" i="5"/>
  <c r="L34" i="5"/>
  <c r="D34" i="5"/>
  <c r="D36" i="5"/>
  <c r="E36" i="5" s="1"/>
  <c r="E35" i="5"/>
  <c r="E34" i="5"/>
  <c r="L10" i="5"/>
  <c r="L8" i="5"/>
  <c r="D23" i="5"/>
  <c r="D21" i="5"/>
  <c r="D10" i="5"/>
  <c r="D8" i="5"/>
  <c r="E8" i="5"/>
  <c r="H12" i="11" l="1"/>
  <c r="H13" i="11"/>
  <c r="F8" i="11"/>
  <c r="H8" i="11" s="1"/>
  <c r="F5" i="11"/>
  <c r="F6" i="11"/>
  <c r="H6" i="11" s="1"/>
  <c r="F10" i="11"/>
  <c r="H10" i="11" s="1"/>
  <c r="H7" i="11"/>
  <c r="F9" i="11"/>
  <c r="H9" i="11" s="1"/>
  <c r="H39" i="10"/>
  <c r="H40" i="10"/>
  <c r="H31" i="10"/>
  <c r="H20" i="10"/>
  <c r="F17" i="10"/>
  <c r="H17" i="10" s="1"/>
  <c r="H9" i="10"/>
  <c r="E6" i="10"/>
  <c r="F6" i="10" s="1"/>
  <c r="H7" i="10"/>
  <c r="F6" i="9"/>
  <c r="H9" i="9" s="1"/>
  <c r="H8" i="9"/>
  <c r="G5" i="9"/>
  <c r="H10" i="9" s="1"/>
  <c r="H7" i="8"/>
  <c r="H8" i="8"/>
  <c r="H10" i="7"/>
  <c r="H7" i="7"/>
  <c r="F8" i="7"/>
  <c r="H8" i="7" s="1"/>
  <c r="F5" i="7"/>
  <c r="E49" i="5"/>
  <c r="E48" i="5"/>
  <c r="E50" i="5" s="1"/>
  <c r="M36" i="5"/>
  <c r="M34" i="5"/>
  <c r="M35" i="5"/>
  <c r="E38" i="5"/>
  <c r="E37" i="5"/>
  <c r="M8" i="5"/>
  <c r="M9" i="5"/>
  <c r="M10" i="5"/>
  <c r="E23" i="5"/>
  <c r="E21" i="5"/>
  <c r="E22" i="5"/>
  <c r="E9" i="5"/>
  <c r="E10" i="5"/>
  <c r="E25" i="5" l="1"/>
  <c r="E24" i="5"/>
  <c r="M12" i="5"/>
  <c r="M11" i="5"/>
  <c r="H14" i="11"/>
  <c r="H16" i="11" s="1"/>
  <c r="H5" i="11"/>
  <c r="H41" i="10"/>
  <c r="H43" i="10" s="1"/>
  <c r="F18" i="4" s="1"/>
  <c r="H30" i="10"/>
  <c r="H29" i="10"/>
  <c r="H32" i="10" s="1"/>
  <c r="F17" i="4" s="1"/>
  <c r="H19" i="10"/>
  <c r="H18" i="10"/>
  <c r="H21" i="10" s="1"/>
  <c r="F16" i="4" s="1"/>
  <c r="H8" i="10"/>
  <c r="H10" i="10" s="1"/>
  <c r="H11" i="9"/>
  <c r="H5" i="9"/>
  <c r="H6" i="9"/>
  <c r="H10" i="8"/>
  <c r="F13" i="4" s="1"/>
  <c r="H5" i="8"/>
  <c r="H11" i="7"/>
  <c r="H13" i="7" s="1"/>
  <c r="F12" i="4" s="1"/>
  <c r="H5" i="7"/>
  <c r="E51" i="5"/>
  <c r="E52" i="5" s="1"/>
  <c r="M38" i="5"/>
  <c r="M37" i="5"/>
  <c r="E39" i="5"/>
  <c r="E11" i="5"/>
  <c r="E12" i="5"/>
  <c r="E26" i="5" l="1"/>
  <c r="M13" i="5"/>
  <c r="H6" i="10"/>
  <c r="M39" i="5"/>
  <c r="E13" i="5"/>
  <c r="J50" i="5" l="1"/>
  <c r="F11" i="4"/>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<sst xmlns="http://schemas.openxmlformats.org/spreadsheetml/2006/main" count="1348" uniqueCount="462">
  <si>
    <t>ANEXO N°1 FICHA DE COTIZACIÓN
Objeto:  "Prestar los servicios integrales para la planeación, organización, coordinación, ejecución y evaluación de actividades culturales, lúdicas, deportivas, recreativas y formativas, dirigidas al personal de la Agencia Nacional de Seguridad Vial (ANSV), de conformidad con el Programa de Bienestar Social de la vigencia 2026” 
 ”.</t>
  </si>
  <si>
    <t>ITEM</t>
  </si>
  <si>
    <t xml:space="preserve">DESCRIPCIÓN </t>
  </si>
  <si>
    <t>COTIZACIÓN</t>
  </si>
  <si>
    <t>UNIDAD DE MEDIDA</t>
  </si>
  <si>
    <t>CANTIDADES</t>
  </si>
  <si>
    <t>VALOR UNITARIO INCLUIDO IVA</t>
  </si>
  <si>
    <t>VALOR TOTAL INCLUIDO IVA</t>
  </si>
  <si>
    <t>Global</t>
  </si>
  <si>
    <t>1.1</t>
  </si>
  <si>
    <t>Paquete por Persona</t>
  </si>
  <si>
    <t>1.2</t>
  </si>
  <si>
    <t>1.3</t>
  </si>
  <si>
    <t>1.4</t>
  </si>
  <si>
    <t>1.5</t>
  </si>
  <si>
    <r>
      <t xml:space="preserve">
1.5.</t>
    </r>
    <r>
      <rPr>
        <u/>
        <sz val="9"/>
        <color theme="1"/>
        <rFont val="Verdana"/>
        <family val="2"/>
      </rPr>
      <t xml:space="preserve"> </t>
    </r>
    <r>
      <rPr>
        <b/>
        <u/>
        <sz val="9"/>
        <color theme="1"/>
        <rFont val="Verdana"/>
        <family val="2"/>
      </rPr>
      <t>PARTICIPACIÓN EN LAS OLIMPIADAS DEPORTIVAS SECTOR TRANSPORTE.</t>
    </r>
    <r>
      <rPr>
        <u/>
        <sz val="9"/>
        <color theme="1"/>
        <rFont val="Verdana"/>
        <family val="2"/>
      </rPr>
      <t xml:space="preserve"> </t>
    </r>
    <r>
      <rPr>
        <b/>
        <u/>
        <sz val="9"/>
        <color theme="1"/>
        <rFont val="Verdana"/>
        <family val="2"/>
      </rPr>
      <t xml:space="preserve">
</t>
    </r>
    <r>
      <rPr>
        <sz val="9"/>
        <color theme="1"/>
        <rFont val="Verdana"/>
        <family val="2"/>
      </rPr>
      <t xml:space="preserve">Suministrar los elementos requeridos para el desarrollo seguro saludable y demás aspectos logísticos requeridos en el desarrollo de Olimpiadas Deportivas del Sector Transporte.
</t>
    </r>
  </si>
  <si>
    <t>1.5.1</t>
  </si>
  <si>
    <t>Entrenamientos</t>
  </si>
  <si>
    <t>1.5.2</t>
  </si>
  <si>
    <t>Acompañamientos</t>
  </si>
  <si>
    <t>1.5.3</t>
  </si>
  <si>
    <r>
      <t xml:space="preserve">1.5.3. Inauguración Olimpiadas Deportivas 
 </t>
    </r>
    <r>
      <rPr>
        <sz val="9"/>
        <color theme="1"/>
        <rFont val="Verdana"/>
        <family val="2"/>
      </rPr>
      <t xml:space="preserve">Se requiere entregar 100 unidades de fruta de temporada para apoyar el desarrollo logístico de la inauguración de las olimpiadas coordinado por el Ministerio de Transporte. Las frutan deben venir debidamente embaladas para conversar su frescura y correcta manipulación y conservación de alimento. Se usarán como refrigerio saludable en el evento.  </t>
    </r>
  </si>
  <si>
    <t>Unidad</t>
  </si>
  <si>
    <t>1.5.4</t>
  </si>
  <si>
    <r>
      <rPr>
        <b/>
        <sz val="9"/>
        <color rgb="FF000000"/>
        <rFont val="Verdana"/>
        <family val="2"/>
      </rPr>
      <t xml:space="preserve">1.5.4. Clausura Olimpiadas Deportivas
</t>
    </r>
    <r>
      <rPr>
        <sz val="9"/>
        <color rgb="FF000000"/>
        <rFont val="Verdana"/>
        <family val="2"/>
      </rPr>
      <t>Realizar la entrega de 100 refrigerios pasabocas (carne o pollo o queso) y jugo de caja empacados para apoyar el desarrollo logístico del evento. Los refrigerios deben venir debidamente empacados y embalados. Dichos refrigerios se entregarán en la ceremonia de clausura y premiación una vez se hayan finalizado los juegos anuales.</t>
    </r>
  </si>
  <si>
    <t>1.5.5</t>
  </si>
  <si>
    <t>1.5.5. Reconocimientos a la Práctica Deportiva y Talentos Sobresalientes</t>
  </si>
  <si>
    <t>Beneficio</t>
  </si>
  <si>
    <t>1.5.6</t>
  </si>
  <si>
    <r>
      <t xml:space="preserve">1.5.6. Organización del Campeonato de una Disciplina Deportiva (Asignado Voleibol) Dentro de las Olimpiadas Deportivas del Sector Transporte
</t>
    </r>
    <r>
      <rPr>
        <sz val="9"/>
        <color theme="1"/>
        <rFont val="Verdana"/>
        <family val="2"/>
      </rPr>
      <t>•	Juzgamiento 
•	Brigadistas para la atención de emergencia
•	Veeduría
•	Elaboración y envió del reglamento de participación 
•	Congreso técnico en el sitio de juego 
•	Entrega de boletín con la respectiva programación 
•	Entrega de resultados, informe final del cuadro de honor  
•	Premiación con medallas para el mejor equipo.
•	Forma: Presencial. Se han definido 8 equipo para adelantar el campeonato.
•	Grupo único, clasifican los 4 mejores a cruzados y final.</t>
    </r>
  </si>
  <si>
    <t>1.6</t>
  </si>
  <si>
    <t xml:space="preserve">
1. 6. VACACIONES RECREATIVAS – MITAD DE AÑO
</t>
  </si>
  <si>
    <t>1.6.1</t>
  </si>
  <si>
    <t>1.6.2</t>
  </si>
  <si>
    <t>1.7</t>
  </si>
  <si>
    <r>
      <t>1.7.</t>
    </r>
    <r>
      <rPr>
        <sz val="9"/>
        <color theme="1"/>
        <rFont val="Verdana"/>
        <family val="2"/>
      </rPr>
      <t xml:space="preserve"> </t>
    </r>
    <r>
      <rPr>
        <b/>
        <sz val="9"/>
        <color theme="1"/>
        <rFont val="Verdana"/>
        <family val="2"/>
      </rPr>
      <t>VACACIONES RECREATIVAS – SEMANA DE RECESO OCTUBRE</t>
    </r>
  </si>
  <si>
    <t>1.7.1</t>
  </si>
  <si>
    <t>1.7.2</t>
  </si>
  <si>
    <t>1.8</t>
  </si>
  <si>
    <t>1.9</t>
  </si>
  <si>
    <t>1.10</t>
  </si>
  <si>
    <t>1.11</t>
  </si>
  <si>
    <t>Beneficios</t>
  </si>
  <si>
    <t>1.12</t>
  </si>
  <si>
    <t>1.13</t>
  </si>
  <si>
    <t>1.14</t>
  </si>
  <si>
    <r>
      <t xml:space="preserve">1.14 ACTIVIDAD NAVIDAD SERVIDORES PÚBLICOS
</t>
    </r>
    <r>
      <rPr>
        <sz val="9"/>
        <rFont val="Verdana"/>
        <family val="2"/>
      </rPr>
      <t xml:space="preserve">A. </t>
    </r>
    <r>
      <rPr>
        <b/>
        <sz val="9"/>
        <rFont val="Verdana"/>
        <family val="2"/>
      </rPr>
      <t>114 beneficios</t>
    </r>
    <r>
      <rPr>
        <sz val="9"/>
        <rFont val="Verdana"/>
        <family val="2"/>
      </rPr>
      <t xml:space="preserve"> para compra de alimentos en almacén de cadena para apoyo al desarrollo de la cena navideña familiar. </t>
    </r>
    <r>
      <rPr>
        <b/>
        <sz val="9"/>
        <rFont val="Verdana"/>
        <family val="2"/>
      </rPr>
      <t>Valor $180.000.</t>
    </r>
    <r>
      <rPr>
        <sz val="9"/>
        <color rgb="FFFF0000"/>
        <rFont val="Verdana"/>
        <family val="2"/>
      </rPr>
      <t xml:space="preserve">
</t>
    </r>
  </si>
  <si>
    <r>
      <t xml:space="preserve">B. </t>
    </r>
    <r>
      <rPr>
        <b/>
        <sz val="9"/>
        <color theme="1"/>
        <rFont val="Verdana"/>
        <family val="2"/>
      </rPr>
      <t>114 beneficios</t>
    </r>
    <r>
      <rPr>
        <sz val="9"/>
        <color theme="1"/>
        <rFont val="Verdana"/>
        <family val="2"/>
      </rPr>
      <t xml:space="preserve"> para acceder a servicios de recreación o turismo para temporada de vacaciones. Valor </t>
    </r>
    <r>
      <rPr>
        <b/>
        <sz val="9"/>
        <color theme="1"/>
        <rFont val="Verdana"/>
        <family val="2"/>
      </rPr>
      <t>$200.000</t>
    </r>
  </si>
  <si>
    <t>1.15</t>
  </si>
  <si>
    <r>
      <rPr>
        <b/>
        <u/>
        <sz val="9"/>
        <color rgb="FF000000"/>
        <rFont val="Verdana"/>
        <family val="2"/>
      </rPr>
      <t xml:space="preserve">1.15 CELEBRACIÓN NAVIDAD HIJOS DE LOS SERVIDORES PÚBLICOS
</t>
    </r>
    <r>
      <rPr>
        <sz val="9"/>
        <color rgb="FF000000"/>
        <rFont val="Verdana"/>
        <family val="2"/>
      </rPr>
      <t xml:space="preserve">a. Número de participantes: 76.
b. Duración: 4 horas jornada tarde. 
c. Lugar: Sede principal Agencia Nacional de Seguridad Vial. 
d. Transporte: Especializado para manejo de alimentos.
e. Elementos: 
•	Juguete empacado y acorde con edad y sexo para cada uno de los niños asistentes a la celebración de navidad.
•	Asistencia y acompañamiento en la actividad de personaje caracterizado de Papa Noel por 4 horas.
•	Prestación del servicio de una máquina de algodón de azúcar, incluyendo operario por 3 horas.
•	Prestación del servicio de una máquina de maíz pira, incluyendo operario por 3 horas. 
•	Servicio de 2 meseros.
f.  Forma: Presencial.
g. Material didáctico por valor $200.000 para cada niño (76). Se definirá de acuerdo por edad y género.
</t>
    </r>
  </si>
  <si>
    <t>Paquete por persona</t>
  </si>
  <si>
    <t>1.16</t>
  </si>
  <si>
    <t>1.17</t>
  </si>
  <si>
    <r>
      <rPr>
        <b/>
        <u/>
        <sz val="9"/>
        <color rgb="FF000000"/>
        <rFont val="Verdana"/>
        <family val="2"/>
      </rPr>
      <t xml:space="preserve">1.17. CELEBRACIÓN DÍA DE LAS MASCOTAS
</t>
    </r>
    <r>
      <rPr>
        <sz val="9"/>
        <color rgb="FF000000"/>
        <rFont val="Verdana"/>
        <family val="2"/>
      </rPr>
      <t xml:space="preserve">a. Número de participantes: 25 servidores públicos con 1 animal de compañía.
b. Duración: 5 horas.
c. Lugar: Club Campestre. Pet friendly.
d. Transporte: N/A
e. Elementos: Realizar actividad para compartir con animales de compañía.
Evento día recreativo con perro.
Refrigero empacado para 25 personas. Pasabocas salado y bebida (agua o gaseosa o jugo bajo en azúcar). 
Beneficio de bienes y/o alimentos en almacén de cadena para animal de compañía por valor de $200.000.
Personal de recreación y coordinador del evento con mínimo un año de experiencia relacionada. 
f.  Forma: Presencial.
</t>
    </r>
  </si>
  <si>
    <t>Paquete (persona mas mascota)</t>
  </si>
  <si>
    <t>1.18</t>
  </si>
  <si>
    <t>1.19</t>
  </si>
  <si>
    <r>
      <rPr>
        <b/>
        <u/>
        <sz val="9"/>
        <color rgb="FF000000"/>
        <rFont val="Verdana"/>
        <family val="2"/>
      </rPr>
      <t xml:space="preserve">1.19. ACTIVIDAD PRE PENSIONADOS O PREPARACIÓN PARA EL RETIRO
</t>
    </r>
    <r>
      <rPr>
        <sz val="9"/>
        <color rgb="FF000000"/>
        <rFont val="Verdana"/>
        <family val="2"/>
      </rPr>
      <t xml:space="preserve">a. Número de participantes: 15 servidores públicos.
b. Duración: Jornada completa de actividades.
c. Lugar: Club campestre.
d. Transporte: Buses requeridos para transporte de los servidores públicos inscritos, los cuales trasladarán a los funcionarios de la ANSV, ida al lugar que sea definido para el desarrollo de la actividad, así como el de regreso al lugar desde el cual se recogieron los servidores públicos, el supervisor podrá solicitar hasta tres puntos de encuentro diferentes para recoger y dejar a las personas que utilicen el servicio.
e. Elementos: 
•	Desarrollo de un taller - capacitación con enfoque para personas pre-pensionadas. El tallerista deberá tener experiencia en formación de adulto en etapa de pre-pensión. 
•	Alquiler y reserva de salón o espacio para la actividad con ayudas audiovisuales requeridas. Propuesta de cronograma de actividades para la jornada que incluya todo el material y demás elementos logísticos requeridos.
•	Estación de café y galletas durante toda la jornada. 
•	15 refrigerios completos (agua o gaseosa o jugo natural sin azucar y pasabocas de sal o de azúcar) y especiales para media tarde y 15 para media mañana. con Bebida y alimento para cada uno de los refrigerios.
•	Almuerzo ejecutivo con entrada (flauta o palito de queso), plato fuerte con proteína pollo o carne, agua o gaseosa o jugo natural sin azucar y postre (flan o torta) para los 15 asistentes.
f.  Forma: Presencial.
</t>
    </r>
    <r>
      <rPr>
        <b/>
        <sz val="9"/>
        <color rgb="FF000000"/>
        <rFont val="Verdana"/>
        <family val="2"/>
      </rPr>
      <t>Nota: Las cantidades podran ser objeto de variación de conformidad a los inscritos.</t>
    </r>
  </si>
  <si>
    <t>1.20</t>
  </si>
  <si>
    <t>1.21</t>
  </si>
  <si>
    <r>
      <rPr>
        <b/>
        <u/>
        <sz val="9"/>
        <color rgb="FF000000"/>
        <rFont val="Verdana"/>
        <family val="2"/>
      </rPr>
      <t xml:space="preserve">1.22. CELEBRACIÓN DÍA DEL PADRE </t>
    </r>
    <r>
      <rPr>
        <sz val="9"/>
        <color rgb="FF000000"/>
        <rFont val="Verdana"/>
        <family val="2"/>
      </rPr>
      <t xml:space="preserve">                                                                                                                                            a. Número de participantes: 30 personas. 
b. Duración: 4 horas.  
c. Lugar: Entregar en la sede principal de la Agencia Nacional de Seguridad Vial. 
d. Transporte: Especializado para manejo de alimentos. 
e. Elementos: (30) refrigerios empacados (agua o gaseosa o jugo natural y pasabocas salado o dulce). 
Montaje de estaciones de juego o actividades de realidad virtual 3D o torneo de play station. Personal de apoyo en recreación. 
f.  Forma: Presencial. 
g. Beneficio bienes o servicios para uso en servicios de la</t>
    </r>
    <r>
      <rPr>
        <sz val="9"/>
        <color rgb="FFFF0000"/>
        <rFont val="Verdana"/>
        <family val="2"/>
      </rPr>
      <t xml:space="preserve"> </t>
    </r>
    <r>
      <rPr>
        <sz val="9"/>
        <color rgb="FF000000"/>
        <rFont val="Verdana"/>
        <family val="2"/>
      </rPr>
      <t xml:space="preserve">Caja de Compensación Familiar por </t>
    </r>
    <r>
      <rPr>
        <sz val="9"/>
        <color rgb="FFFF0000"/>
        <rFont val="Verdana"/>
        <family val="2"/>
      </rPr>
      <t xml:space="preserve"> </t>
    </r>
    <r>
      <rPr>
        <sz val="9"/>
        <color rgb="FF000000"/>
        <rFont val="Verdana"/>
        <family val="2"/>
      </rPr>
      <t xml:space="preserve">valor de: $50.000 este beneficio se podrá cargar de forma virtual a la plataforma o herramienta virtual para administración y gestión de bienestar.  </t>
    </r>
  </si>
  <si>
    <t>1.22</t>
  </si>
  <si>
    <r>
      <t xml:space="preserve">1.23. CURSO DE COCINA
</t>
    </r>
    <r>
      <rPr>
        <sz val="9"/>
        <color theme="1"/>
        <rFont val="Verdana"/>
        <family val="2"/>
      </rPr>
      <t xml:space="preserve">a. Número de participantes: 30 personas. 
</t>
    </r>
    <r>
      <rPr>
        <sz val="9"/>
        <rFont val="Verdana"/>
        <family val="2"/>
      </rPr>
      <t xml:space="preserve">b. Duración: 4 horas. </t>
    </r>
    <r>
      <rPr>
        <sz val="9"/>
        <color theme="1"/>
        <rFont val="Verdana"/>
        <family val="2"/>
      </rPr>
      <t xml:space="preserve">
c. Lugar: Espacio habilitado como cocina para preparación de alimentos. 
d. Transporte: N/A
e. Elementos: Ingredientes para el taller, suficientes para que cada participante que se confirme en la actividad pueda elaborar el plato, así mismo, la disposición del profesor (Chef) y demás logística requerida para desarrollar la preparación y degustar posteriormente la comida elaborada.
f.  Forma: Presencial.</t>
    </r>
  </si>
  <si>
    <t>1.23</t>
  </si>
  <si>
    <r>
      <rPr>
        <b/>
        <u/>
        <sz val="9"/>
        <color rgb="FF000000"/>
        <rFont val="Verdana"/>
        <family val="2"/>
      </rPr>
      <t xml:space="preserve">1.24. CURSO DE ARTE O ARTESANIAS
</t>
    </r>
    <r>
      <rPr>
        <sz val="9"/>
        <color rgb="FF000000"/>
        <rFont val="Verdana"/>
        <family val="2"/>
      </rPr>
      <t>a. Número de participantes: 30 personas. 
b</t>
    </r>
    <r>
      <rPr>
        <sz val="9"/>
        <color rgb="FFFF0000"/>
        <rFont val="Verdana"/>
        <family val="2"/>
      </rPr>
      <t>.</t>
    </r>
    <r>
      <rPr>
        <sz val="9"/>
        <color rgb="FF000000"/>
        <rFont val="Verdana"/>
        <family val="2"/>
      </rPr>
      <t xml:space="preserve"> Duración: 4 horas.
c. Lugar: Espacio habilitado como taller para la práctica que se defina realizar. Entre las alternativas puede ser cerámica, pintura, plastilina, tejidos y/o otros similares.
d. Transporte: N/A
e. Elementos: Materiales para el taller, suficientes para que cada participante que se confirme en la actividad pueda desarrollar la actividad, la disposición del profesor (Con experiencia mínimo 1 año relacionada) y demás logística requerida para la actividad.  
f.  Forma: Presencial.</t>
    </r>
  </si>
  <si>
    <t>1.24</t>
  </si>
  <si>
    <r>
      <t xml:space="preserve">1.25. CAMINATA ECOLÓGICA
</t>
    </r>
    <r>
      <rPr>
        <u/>
        <sz val="9"/>
        <color theme="1"/>
        <rFont val="Verdana"/>
        <family val="2"/>
      </rPr>
      <t>a.</t>
    </r>
    <r>
      <rPr>
        <sz val="9"/>
        <color theme="1"/>
        <rFont val="Verdana"/>
        <family val="2"/>
      </rPr>
      <t xml:space="preserve"> Número de participantes: 30
b. Duración:  Jornada completa. Día Sábado.
c.</t>
    </r>
    <r>
      <rPr>
        <sz val="9"/>
        <color rgb="FFFF0000"/>
        <rFont val="Verdana"/>
        <family val="2"/>
      </rPr>
      <t xml:space="preserve"> </t>
    </r>
    <r>
      <rPr>
        <sz val="9"/>
        <rFont val="Verdana"/>
        <family val="2"/>
      </rPr>
      <t>Lugar: Parque Ecológico.</t>
    </r>
    <r>
      <rPr>
        <sz val="9"/>
        <color theme="1"/>
        <rFont val="Verdana"/>
        <family val="2"/>
      </rPr>
      <t xml:space="preserve">
d. Transporte: Ida y regreso al lugar acorado con capacidad para el número de personas inscritas. 
e. Elementos: Visita guiada por instructor medioambiental que brinde información sobre fauna y flora presente en el recorrido y oriente el grupo para el ejercicio.
Entradas al lugar. 
</t>
    </r>
    <r>
      <rPr>
        <sz val="9"/>
        <rFont val="Verdana"/>
        <family val="2"/>
      </rPr>
      <t xml:space="preserve">Refrigerio mañana pasabocas dulce o salado </t>
    </r>
    <r>
      <rPr>
        <sz val="9"/>
        <color theme="1"/>
        <rFont val="Verdana"/>
        <family val="2"/>
      </rPr>
      <t>con bebida</t>
    </r>
    <r>
      <rPr>
        <sz val="9"/>
        <rFont val="Verdana"/>
        <family val="2"/>
      </rPr>
      <t xml:space="preserve"> (agua o gaseosa o jugo natural). 
Hidratación botella de agua.
Entrada, Almuerzo completo que incluya porción de proteina (pollo o carne), jugo natural bajo en azucar, y postre (flan o torta).
</t>
    </r>
    <r>
      <rPr>
        <sz val="9"/>
        <color theme="1"/>
        <rFont val="Verdana"/>
        <family val="2"/>
      </rPr>
      <t>f.  Forma: Presencial.</t>
    </r>
  </si>
  <si>
    <t>1.25</t>
  </si>
  <si>
    <r>
      <t xml:space="preserve">1.26. DÍA MUNDIAL DE LA BICICLETA
</t>
    </r>
    <r>
      <rPr>
        <sz val="9"/>
        <color theme="1"/>
        <rFont val="Verdana"/>
        <family val="2"/>
      </rPr>
      <t>a. Número de participantes: 30
b. Duración:  Jornada completa. Sábado.
c. Lugar: Parque recreativo.
d. Transporte: Ida y regreso al lugar acorado con capacidad para el número de personas inscritas. 
e. Elementos: Visita acompañada en bicicleta por entorno natural en donde se facilite un espacio para orientar unas charlas prácticas sobre la bicicleta, se pueda realizar recorrido en bicicleta por el lugar, se ofrezca el alquiler de las bicicletas, se pueda</t>
    </r>
    <r>
      <rPr>
        <sz val="9"/>
        <rFont val="Verdana"/>
        <family val="2"/>
      </rPr>
      <t xml:space="preserve"> realizar siembra de árboles. Incluir costo de entradas al parque o brazaletes u otros requeridos. 
Refrigerio mañana, pasabocas dulce o salado</t>
    </r>
    <r>
      <rPr>
        <sz val="9"/>
        <color theme="1"/>
        <rFont val="Verdana"/>
        <family val="2"/>
      </rPr>
      <t xml:space="preserve"> bebida </t>
    </r>
    <r>
      <rPr>
        <sz val="9"/>
        <rFont val="Verdana"/>
        <family val="2"/>
      </rPr>
      <t xml:space="preserve">agua o gaseosa o jugo natural.
</t>
    </r>
    <r>
      <rPr>
        <sz val="9"/>
        <color theme="1"/>
        <rFont val="Verdana"/>
        <family val="2"/>
      </rPr>
      <t xml:space="preserve">Hidratación botella de agua. </t>
    </r>
  </si>
  <si>
    <t>1.26</t>
  </si>
  <si>
    <r>
      <t xml:space="preserve">1.27. ACTIVIDADES MENSUALES FOMENTO DEL USO DE LA BICICLETA
</t>
    </r>
    <r>
      <rPr>
        <sz val="9"/>
        <color theme="1"/>
        <rFont val="Verdana"/>
        <family val="2"/>
      </rPr>
      <t>Las entregas se realizarán durante 10 meses. En las actividades y/o charlas de seguridad vial se entregarán incentivos y/ o reconocimientos para las personas que asistan a trabajar en bicicleta y que aporten con la seguridad vial de las mismas, se realizarán 10 entregas, cada una de las entregas para 15 personas y podrá ser de los siguientes elementos y/o otros sugeridos y alineados con el tema.</t>
    </r>
  </si>
  <si>
    <t xml:space="preserve">a. cascos de seguridad para bicicleta </t>
  </si>
  <si>
    <t>b. chalecos reflectivos</t>
  </si>
  <si>
    <t>c. luces para bicicleta</t>
  </si>
  <si>
    <t>d. infladores</t>
  </si>
  <si>
    <t>e. kit de herramientas</t>
  </si>
  <si>
    <t>f. mochilas para bicicleta</t>
  </si>
  <si>
    <t>g. guantes para bicicleta</t>
  </si>
  <si>
    <t>h. canguros</t>
  </si>
  <si>
    <t>i. botiquín para bicicleta práctico y portable</t>
  </si>
  <si>
    <t>j. impermeables reflectivos.</t>
  </si>
  <si>
    <t>1.27</t>
  </si>
  <si>
    <t>1.29</t>
  </si>
  <si>
    <t>1.30</t>
  </si>
  <si>
    <r>
      <t>1.30. PLAN DE IGUALDAD Y EQUIDAD DE GÉNERO</t>
    </r>
    <r>
      <rPr>
        <b/>
        <sz val="9"/>
        <color theme="1"/>
        <rFont val="Verdana"/>
        <family val="2"/>
      </rPr>
      <t xml:space="preserve">.  </t>
    </r>
    <r>
      <rPr>
        <sz val="9"/>
        <color theme="1"/>
        <rFont val="Verdana"/>
        <family val="2"/>
      </rPr>
      <t>Para este plan se tiene contemplada la realización de 6 actividades; a continuación, se menciona el nombre de cada una y el detalle para tener en cuenta para fines de cotización.</t>
    </r>
  </si>
  <si>
    <t>1.30.1</t>
  </si>
  <si>
    <r>
      <t xml:space="preserve">1.30.1. Socialización Guía de Bolsillo Guía de Comunicaciones Incluyente, No Sexistas y sin Discriminación
</t>
    </r>
    <r>
      <rPr>
        <sz val="9"/>
        <color theme="1"/>
        <rFont val="Verdana"/>
        <family val="2"/>
      </rPr>
      <t>a. Número de participantes: 40.
b. Duración: 3 horas. 
c. Lugar: Auditorio agencia Nacional de Seguridad Vial.
d. Transporte: N/A
e. Elementos: Refrige</t>
    </r>
    <r>
      <rPr>
        <sz val="9"/>
        <rFont val="Verdana"/>
        <family val="2"/>
      </rPr>
      <t>rios pasabocas dulce o salad</t>
    </r>
    <r>
      <rPr>
        <sz val="9"/>
        <color theme="1"/>
        <rFont val="Verdana"/>
        <family val="2"/>
      </rPr>
      <t>o,</t>
    </r>
    <r>
      <rPr>
        <sz val="9"/>
        <rFont val="Verdana"/>
        <family val="2"/>
      </rPr>
      <t xml:space="preserve"> bebida agua o gaseosa o Jugo natural bajo en azucar empacados para los asistentes y material de apoyo consistente en esferos con calendario retráctil personalizado (Se enviará el arte para impresión) 
f.  Forma: Presencial.
</t>
    </r>
  </si>
  <si>
    <t>1.30.2</t>
  </si>
  <si>
    <t>1.30.3</t>
  </si>
  <si>
    <t>1.30.4</t>
  </si>
  <si>
    <t>1.30.5</t>
  </si>
  <si>
    <r>
      <t xml:space="preserve">1.30.5. Día Internacional de la Eliminación de la Violencia contra la Mujer
</t>
    </r>
    <r>
      <rPr>
        <sz val="9"/>
        <color theme="1"/>
        <rFont val="Verdana"/>
        <family val="2"/>
      </rPr>
      <t xml:space="preserve">a. Número de participantes: 80.
b. Duración: 3 horas.
c. Lugar: Auditorio Agencia Nacional de Seguridad Vial
d. Transporte: N/A
e. Elementos: </t>
    </r>
    <r>
      <rPr>
        <sz val="9"/>
        <rFont val="Verdana"/>
        <family val="2"/>
      </rPr>
      <t xml:space="preserve">
Refrigerios empacados para los asistentes. Pasaboca dulce o salado, bebida agua o gaseosa o Jugo natural Jugo natural bajo en azucar.</t>
    </r>
    <r>
      <rPr>
        <sz val="9"/>
        <color rgb="FFFF0000"/>
        <rFont val="Verdana"/>
        <family val="2"/>
      </rPr>
      <t xml:space="preserve"> </t>
    </r>
    <r>
      <rPr>
        <sz val="9"/>
        <color theme="1"/>
        <rFont val="Verdana"/>
        <family val="2"/>
      </rPr>
      <t xml:space="preserve">
2 profesionales en artes escénicas para representación teatral con participación del público y alusivo a la temática de la celebración.
Tarima o escenario que simule un espacio de presentación para el grupo de teatro o de coplas. 
Material didáctico soporte para celular personalizado alusivo al protocolo de prevención de violencias y fomento del cuidado. 
f.  Forma: Presencial.</t>
    </r>
  </si>
  <si>
    <t>1.30.6</t>
  </si>
  <si>
    <r>
      <t xml:space="preserve">1.30.6. Cine foro. Cortometrajes Reivindicación de los Derechos de las Mujeres.
</t>
    </r>
    <r>
      <rPr>
        <sz val="9"/>
        <color theme="1"/>
        <rFont val="Verdana"/>
        <family val="2"/>
      </rPr>
      <t>a. Número de participantes: 80.
b. Duración: 2 horas.
c. Lugar: Auditorio Agencia Nacional de Seguridad Vial. 
d. Transporte: N/A
e. Elementos: 
Ambientación tipo cine pantalla para proyectar, sillas y mesas en el suelo, máquina de palomitas de maíz.
Material de recordación consistente en calendario 2026 con hitos sobre derechos, luchas y reivindicaciones de mujeres.
f.  Forma: Presencial.</t>
    </r>
  </si>
  <si>
    <t>1.30.7</t>
  </si>
  <si>
    <t>1.31</t>
  </si>
  <si>
    <r>
      <rPr>
        <b/>
        <u/>
        <sz val="9"/>
        <color rgb="FF000000"/>
        <rFont val="Verdana"/>
        <family val="2"/>
      </rPr>
      <t xml:space="preserve">1.31. VELADA FAMILIAR   </t>
    </r>
    <r>
      <rPr>
        <b/>
        <sz val="9"/>
        <color rgb="FF000000"/>
        <rFont val="Verdana"/>
        <family val="2"/>
      </rPr>
      <t xml:space="preserve">                                                                                                                             </t>
    </r>
    <r>
      <rPr>
        <sz val="9"/>
        <color rgb="FF000000"/>
        <rFont val="Verdana"/>
        <family val="2"/>
      </rPr>
      <t xml:space="preserve">a. Número de participantes: 342 personas. 
b. Duración: 4 horas.  
c. Lugar: Restaurante campestre en Bogotá o sus alrededores. 
d. Elementos: (342) almuerzos típicos (plato principal con proteína pollo o carne y bebida jugo natural), más dos bebidas adicionales tipo gaseosa o agua, servicio de meseros. 
e.  Forma: Presencial. </t>
    </r>
  </si>
  <si>
    <t>VALOR TOTAL ACTIVIDADES</t>
  </si>
  <si>
    <t>Nota 1: Las cantidades por cada actividad son estimadas y están sujetas a inscripción y a la cantidad de servidores públicos vinculados a la entidad en el momento de realizar la actividad.</t>
  </si>
  <si>
    <t>Nota 2: El Supervisor del contrato podrá modificar las actividades conforme los requerimientos o necesidades específicas de la Agencia en la implementación del Plan de Bienestar e Incentivos</t>
  </si>
  <si>
    <t>CANTIDAD</t>
  </si>
  <si>
    <t>VR. UNITARIO SIN IMPUESTO</t>
  </si>
  <si>
    <t>VR. TOTAL SIN IMPUESTO</t>
  </si>
  <si>
    <t>IVA 19%</t>
  </si>
  <si>
    <t>IMPO CONSUMO 8%</t>
  </si>
  <si>
    <t>VR. TOTAL</t>
  </si>
  <si>
    <t>SERVICIOS IVA 19%</t>
  </si>
  <si>
    <t>Entrenador</t>
  </si>
  <si>
    <t>SUBTOTAL</t>
  </si>
  <si>
    <t>IMPOCONSUMO</t>
  </si>
  <si>
    <t>TOTAL</t>
  </si>
  <si>
    <t>Observaciones</t>
  </si>
  <si>
    <t>* Sujeto a disponibilidad del proveedor 
** Se recomienda reúnión técnica para el detalle del evento y liquidar costos finales</t>
  </si>
  <si>
    <t>Deporte</t>
  </si>
  <si>
    <t>Sede</t>
  </si>
  <si>
    <t>Centro Urbano Recreativo Av. 68</t>
  </si>
  <si>
    <t>Sistema de juego</t>
  </si>
  <si>
    <t>Sujeto a disponibilidad</t>
  </si>
  <si>
    <t>Servicios</t>
  </si>
  <si>
    <t>Cantidad</t>
  </si>
  <si>
    <t>Valor Unitario</t>
  </si>
  <si>
    <t>Subtotal</t>
  </si>
  <si>
    <t>Columna1</t>
  </si>
  <si>
    <t xml:space="preserve">Alquiler escenario </t>
  </si>
  <si>
    <t>Auxiliar deportivo</t>
  </si>
  <si>
    <t>IVA (19%)</t>
  </si>
  <si>
    <t>Total</t>
  </si>
  <si>
    <r>
      <rPr>
        <b/>
        <sz val="11"/>
        <color theme="1"/>
        <rFont val="Calibri"/>
        <family val="2"/>
        <scheme val="minor"/>
      </rPr>
      <t xml:space="preserve"> 3</t>
    </r>
    <r>
      <rPr>
        <sz val="11"/>
        <color theme="1"/>
        <rFont val="Calibri"/>
        <family val="2"/>
        <scheme val="minor"/>
      </rPr>
      <t xml:space="preserve"> sesiones, cada una de dos horas, semanal</t>
    </r>
  </si>
  <si>
    <t>ENTRENAMIENTO BALONCESTO MASCULINO</t>
  </si>
  <si>
    <t>ENTRENAMIENTO BALONCESTO FEMENINO</t>
  </si>
  <si>
    <t>ENTRENAMIENTO VOLEIBOL</t>
  </si>
  <si>
    <t>ENTRENAMIENTO FUTBOL 5 FEMENINO</t>
  </si>
  <si>
    <t>ENTRENAMIENTO FUTBOL 5 MAMSCULINO</t>
  </si>
  <si>
    <t>ENTRENAMIENTO FUTBOL 8 FEMENINO</t>
  </si>
  <si>
    <t>Columna2</t>
  </si>
  <si>
    <t>Columna3</t>
  </si>
  <si>
    <t>Acompañamiento en partidos</t>
  </si>
  <si>
    <t>Entrenador baloncesto</t>
  </si>
  <si>
    <t>Entrenador voleibol</t>
  </si>
  <si>
    <t>Entrenador futbol 5</t>
  </si>
  <si>
    <t>Entrenador futbol 8</t>
  </si>
  <si>
    <t>Fruta de temporada</t>
  </si>
  <si>
    <t>Transporte</t>
  </si>
  <si>
    <t xml:space="preserve"> Clausura Olimpiadas Deportivas </t>
  </si>
  <si>
    <t>Coffee empacado</t>
  </si>
  <si>
    <t xml:space="preserve">Transporte </t>
  </si>
  <si>
    <t>Reconocimientos a la Práctica Deportiva y Talentos Sobresalientes</t>
  </si>
  <si>
    <t>Gasto administrativo</t>
  </si>
  <si>
    <t>Medallas</t>
  </si>
  <si>
    <t>b. Bonos bienestar</t>
  </si>
  <si>
    <t>c. Medallas</t>
  </si>
  <si>
    <t>d. Coffe tradicional</t>
  </si>
  <si>
    <t xml:space="preserve">Organización del Campeonato de una Disciplina Deportiva (Asignado Voleibol) Dentro de las Olimpiadas Deportivas del Sector Transporte </t>
  </si>
  <si>
    <t>Juzgamiento dupla</t>
  </si>
  <si>
    <t>Juzgamiento terna</t>
  </si>
  <si>
    <t>Auxiliar de enfermeria (por jornada)</t>
  </si>
  <si>
    <t xml:space="preserve">Auxiliar deportivo </t>
  </si>
  <si>
    <t>Director congreso tecnico</t>
  </si>
  <si>
    <t>Escenario</t>
  </si>
  <si>
    <t>Trofeo</t>
  </si>
  <si>
    <t>cantidad</t>
  </si>
  <si>
    <t>vl unitario</t>
  </si>
  <si>
    <t>total</t>
  </si>
  <si>
    <t xml:space="preserve">MONITOR LUDICO </t>
  </si>
  <si>
    <t xml:space="preserve">PROMOTOR LUDICO </t>
  </si>
  <si>
    <t>IVA 19</t>
  </si>
  <si>
    <t>TRANSPORTE CPA</t>
  </si>
  <si>
    <t>OPERACIÓN LOGISTICA</t>
  </si>
  <si>
    <t>Operación Logística-Actividades Recreativas Y Culturales</t>
  </si>
  <si>
    <t xml:space="preserve">
VACACIONES RECREATIVAS – MITAD DE AÑO
</t>
  </si>
  <si>
    <t>gasto</t>
  </si>
  <si>
    <t xml:space="preserve">SERVICIO AUXILIAR DE ENFERMERIA </t>
  </si>
  <si>
    <t>BONO REGALO PASAPORTE MAXI - MULTIPARQUE</t>
  </si>
  <si>
    <t xml:space="preserve">PASTEL GLORIA MAS JUGO 188 ADICIONAR EL IMPUESTO A LA BOLSA </t>
  </si>
  <si>
    <t xml:space="preserve">IMPUESTO A LA BOLSA </t>
  </si>
  <si>
    <t xml:space="preserve">COMBO ICARO POLL1/4 MAS 2 PAP SAL MAS GAS.250 ADICIONAR EL IMPUESTO A LA BOLSA </t>
  </si>
  <si>
    <t xml:space="preserve">COMBO EMPANADA EMPANADA 1 MAS GASE 250 ADICIONAR EL IMPUESTO A LA BOLSA </t>
  </si>
  <si>
    <t xml:space="preserve">COMBO CRISPETA CRISPETA GRN MAS GASE 250 </t>
  </si>
  <si>
    <t>PASAPORTE EVENTO GOLD</t>
  </si>
  <si>
    <t xml:space="preserve">
1.7. VACACIONES RECREATIVAS – SEMANA DE RECESO OCTUBRE</t>
  </si>
  <si>
    <t>MUNDO AVENTURA</t>
  </si>
  <si>
    <t>CALLE 220</t>
  </si>
  <si>
    <t>Alquiler escenario zona verde</t>
  </si>
  <si>
    <t xml:space="preserve">Juzgamiento </t>
  </si>
  <si>
    <t>Veeduría</t>
  </si>
  <si>
    <t>Congreso técnico</t>
  </si>
  <si>
    <t>Van 19 pax</t>
  </si>
  <si>
    <t>Almuerzo tipico</t>
  </si>
  <si>
    <t>Gaseosa</t>
  </si>
  <si>
    <t xml:space="preserve">Mesero </t>
  </si>
  <si>
    <t>Arreglo floral</t>
  </si>
  <si>
    <t>ACTIVIDAD DEL DÍA DEL CONDUCTOR</t>
  </si>
  <si>
    <t xml:space="preserve">Salon </t>
  </si>
  <si>
    <t>CELEBRACIÓN NAVIDAD HIJOS DE LOS SERVIDORES PÚBLICOS</t>
  </si>
  <si>
    <t>Sede de la empresa</t>
  </si>
  <si>
    <t>PORTAFOLIO INFANTIL JUEGO DE MESA MARCA RONDA LINEA DIDACTICA PARA MAYORES DE 4 AÑOS SAFARY DE LETRAS O BAUL DE JUGUETES O CONTANDO EN LA GRANJA O CREANDO HISTORIAS O DETECTIVES O MI VIAJE ESPACIAL</t>
  </si>
  <si>
    <t>Papá  Noel</t>
  </si>
  <si>
    <t>Promotor ludico</t>
  </si>
  <si>
    <t>Maquina de algodón</t>
  </si>
  <si>
    <t>Maiz pira</t>
  </si>
  <si>
    <t>Operario</t>
  </si>
  <si>
    <t xml:space="preserve">
PORTAFOLIO INFANTIL KIT CONTIENE DELANTAL PARA NIÑO CON DISEÑO PERSONALIZADO TECNICA SUBLIMACION SOMBRERO CHEF EMPACADO EN BOLSA DE ACETATO CON MOÑO Y TARJETA MAS DE 20 UNIDADE</t>
  </si>
  <si>
    <t>IMPOCONSUMO 8%</t>
  </si>
  <si>
    <t>Bono laika</t>
  </si>
  <si>
    <t>* Sujeto a disponibilidad del proveedor 
* ESTAS TARIFAS YA INCLUYEN IMPUESTOS
* TARIFAS SUJETAS A VARACIONES E INCREMENTOS  SIN PREVIO AVISO
* LOS SERVICIOS Y ESCENARIOS COTIZADOS NO IMPLICA RESERVA, EN CASO DE CONFIRMACIÓN SE VALIDARÁ DISPONIBILIDAD</t>
  </si>
  <si>
    <t>SERVICIO TRANSPORTE BOGOTA</t>
  </si>
  <si>
    <t>COFFEE LIGERO PASTEL HOJALDRADO DE POLLO  2025</t>
  </si>
  <si>
    <t>AGUA BOTELLA 2025</t>
  </si>
  <si>
    <t>ENTRETENIMIENTO EXPERIENCIAL PISTA AGILITY Y SHOW DE MASCOTAS HASTA 4 HORAS SE REQUEIRE ESPACIO PARA RESGUARDAR A LOS PERRO</t>
  </si>
  <si>
    <t xml:space="preserve">ENTRETENIMIENTO EXPERIENCIAL MASCOTAS PISCINA DE PELOTAS PARA PERROS ALQUILER 1.80 X 1.80 </t>
  </si>
  <si>
    <t>CELEBRACION DIA DE LAS MASCOTAS</t>
  </si>
  <si>
    <t>Coordinador</t>
  </si>
  <si>
    <t xml:space="preserve">SERVICIO DE MESERO </t>
  </si>
  <si>
    <t>TORNEO DE BOLOS</t>
  </si>
  <si>
    <t>Centro de Entretenimiento Familiar Compensar av 68</t>
  </si>
  <si>
    <t>Sujeto a disponibilidad de escenario</t>
  </si>
  <si>
    <t>Línea de bolos</t>
  </si>
  <si>
    <t>Juzgamiento por línea</t>
  </si>
  <si>
    <t>Veeduría hasta 3 horas</t>
  </si>
  <si>
    <t>Alquiler zapatos</t>
  </si>
  <si>
    <t>Congreso Tecnico</t>
  </si>
  <si>
    <t>Trofeo campeon</t>
  </si>
  <si>
    <t>Trofeo subcampeon</t>
  </si>
  <si>
    <t>Trofeo tercer puesto</t>
  </si>
  <si>
    <t>Trofeo mejor linea masc y fem</t>
  </si>
  <si>
    <t>Refrigerios Ronda 1</t>
  </si>
  <si>
    <t>Refrigerios Ronda 2</t>
  </si>
  <si>
    <t>PRIMERA ESTACION DE REALIDAD VIRTUAL EN PS4 O OCULOS QUEST 2-CANCELACION CONDICIONES CLIMATICAS</t>
  </si>
  <si>
    <t>Puntos bienestar</t>
  </si>
  <si>
    <t>1.23. CURSO DE COCINA</t>
  </si>
  <si>
    <t>Curso cocina</t>
  </si>
  <si>
    <t>1.24. CURSO DE ARTE O ARTESANIAS</t>
  </si>
  <si>
    <t>Curso de arte</t>
  </si>
  <si>
    <t>Semana Ambiental</t>
  </si>
  <si>
    <t xml:space="preserve">Bono bienestar  </t>
  </si>
  <si>
    <t>Waku - Kuala Melgar</t>
  </si>
  <si>
    <t>INGRESO A KUALAMELGAR</t>
  </si>
  <si>
    <t>ACTIVIDAD CAMINATA</t>
  </si>
  <si>
    <t>DESAYUNO</t>
  </si>
  <si>
    <t>ALMUERZO ADULTO</t>
  </si>
  <si>
    <t xml:space="preserve">KIT DE HIDRATACION BASICO </t>
  </si>
  <si>
    <t>REFRIGERIO PM</t>
  </si>
  <si>
    <t xml:space="preserve">MONITOR LUDICO  </t>
  </si>
  <si>
    <t>AUXILIAR ENFERMERIA</t>
  </si>
  <si>
    <t xml:space="preserve">PROMOTOR LUDICO  </t>
  </si>
  <si>
    <t>SERVICIO DE TRANSPORTE BUS 30A 40PAX- CON DISPONIBILIDAD</t>
  </si>
  <si>
    <t>Bono turismo</t>
  </si>
  <si>
    <t>1.27. ACTIVIDADES MENSUALES FOMENTO DEL USO DE LA BICICLETA</t>
  </si>
  <si>
    <t>1.28</t>
  </si>
  <si>
    <t>1.28. CELEBRACIÓN DE CUMPLEAÑOS</t>
  </si>
  <si>
    <t>Menaje</t>
  </si>
  <si>
    <t>Bebida</t>
  </si>
  <si>
    <t>Meseros</t>
  </si>
  <si>
    <t>LINEA DECORACION TEMATICA BASICA</t>
  </si>
  <si>
    <t>1.30.1. Socialización Guía de Bolsillo Guía de Comunicaciones Incluyente, No Sexistas y sin Discriminación</t>
  </si>
  <si>
    <t xml:space="preserve">Esfero personalizado </t>
  </si>
  <si>
    <t>1.30.2 Día Internacional del Trabajo Doméstico y del Cuidado No Remunerado.</t>
  </si>
  <si>
    <t xml:space="preserve">Café del cuidado - Socialización actualización del protocolo para la atención a casos de violencia basados en género.  </t>
  </si>
  <si>
    <t>Meson</t>
  </si>
  <si>
    <t>Mantel</t>
  </si>
  <si>
    <t>Transporte material</t>
  </si>
  <si>
    <t>Luces</t>
  </si>
  <si>
    <t>Minicolaciones</t>
  </si>
  <si>
    <t>Fruta</t>
  </si>
  <si>
    <t>Estacion de tinto vip</t>
  </si>
  <si>
    <t>Transporte alimentos</t>
  </si>
  <si>
    <t>Kit de cuidado</t>
  </si>
  <si>
    <t>1.30.3. Café del cuidado - Socialización actualización del protocolo para la atención a casos de violencia basados en género.</t>
  </si>
  <si>
    <t>Coffe empacado</t>
  </si>
  <si>
    <t>Kit de bolsillo</t>
  </si>
  <si>
    <t>1.30.4. Día Internacional del Hombre.</t>
  </si>
  <si>
    <t>Cine foro. Cortometrajes Reivindicación de los Derechos de las Mujeres.</t>
  </si>
  <si>
    <t>Calendario</t>
  </si>
  <si>
    <t>1.30.6. Cine foro. Cortometrajes Reivindicación de los Derechos de las Mujeres.</t>
  </si>
  <si>
    <t xml:space="preserve">1.30.7 Día internacional de la mujer </t>
  </si>
  <si>
    <t>Spa elemento agua</t>
  </si>
  <si>
    <t>Charla capacitador</t>
  </si>
  <si>
    <t>Carga</t>
  </si>
  <si>
    <t>Plataforma de bienestar - Uso</t>
  </si>
  <si>
    <t>114 PAX</t>
  </si>
  <si>
    <t>1.0. HERRAMIENTA DIGITAL PARA GESTIÓN DE PLANES DE BIENESTAR, ORGANIZACIÓN Y SEGUIMIENTO DE EJES TEMÁTICOS</t>
  </si>
  <si>
    <t>UNITARIO</t>
  </si>
  <si>
    <t>Transporte 30a40 pax urb</t>
  </si>
  <si>
    <t>Manillas</t>
  </si>
  <si>
    <t>Mesero</t>
  </si>
  <si>
    <t>Coffe Ligero</t>
  </si>
  <si>
    <t xml:space="preserve">Botellon </t>
  </si>
  <si>
    <t>Menú compensar + entrada</t>
  </si>
  <si>
    <t>actividad recreativa tipo feria de pueblo match recreativo feria inflable</t>
  </si>
  <si>
    <t xml:space="preserve">REALIZAR UNA JORNADA DE INTEGRACIÓN PARA LOS SERVIDORES DE LA ANSV. </t>
  </si>
  <si>
    <t>PNTU_CARGO DE SERVICIO 10 POR CIENTO 25 PAX CARRERA ALLANZ-87604-AGENCIA NACIONAL DE SEGURIDAD_CORRECAMINOS DE COLOMBIA</t>
  </si>
  <si>
    <t>PNTU_KIT DE PARTICIPACION CARRERA ALLIANZ 15K INSCRIPCION CAMISETA NIKE SUJETAS A DISPONIBILIDAD NUMERO DE COMPETENCIA CHIP BOLSA TIPO TULA-</t>
  </si>
  <si>
    <t xml:space="preserve">CARGO SERVICIO 10% MMB </t>
  </si>
  <si>
    <t>NSCRIPCION CARRERA MMB 27 JULIO TARIFA VALIDA HASTA 30 ABRIL</t>
  </si>
  <si>
    <t>PARTICIPAR EN UNA CARRERA ATLÉTICA PARA FOMENTO DE LA ACTIVIDAD FISICA.</t>
  </si>
  <si>
    <t>COFFE tradicional</t>
  </si>
  <si>
    <t>UN AUXILIO TRASLADO PERSONAL PROMOTOR 6AM O 7PM</t>
  </si>
  <si>
    <t>AUXILIO TRASLADO AUXLIAR ENFERMERIA-SALIDAS ANTES DE LA 6 AM Y-O LLEGADA DESPUES DE LAS 10 Y 00 PM</t>
  </si>
  <si>
    <t>SERVICIO AUXILIAR DE ENFERMERIA DIURNO 12 H SABANA</t>
  </si>
  <si>
    <t>PROMOTOR CENTRO VACACIONAL COMPENSAR</t>
  </si>
  <si>
    <t>BUS 30A40 PAX 12H DISPONIBILIDAD</t>
  </si>
  <si>
    <t xml:space="preserve">PASADIA PLAN PASADIA
EMPRESARIAL </t>
  </si>
  <si>
    <t>LAGOSOL</t>
  </si>
  <si>
    <t xml:space="preserve">PRIMERA ACTIVIDAD DEL DÍA DE LA FAMILIA </t>
  </si>
  <si>
    <t xml:space="preserve">SEGUNDA ACTIVIDAD DEL DÍA DE LA FAMILIA </t>
  </si>
  <si>
    <t>Mesero ordinario</t>
  </si>
  <si>
    <t>Transporte cpa</t>
  </si>
  <si>
    <t xml:space="preserve">Coffe especial </t>
  </si>
  <si>
    <t xml:space="preserve">Show musical </t>
  </si>
  <si>
    <t>CELEBRACION DE AMOR Y AMISTAD</t>
  </si>
  <si>
    <t>Beneficio caja de compensacion - Cargue a la tarjeta</t>
  </si>
  <si>
    <t>ACTIVIDAD DE HALLOWEEN</t>
  </si>
  <si>
    <t>gasto administrativo</t>
  </si>
  <si>
    <t>BONO CINECO FISICO-COMBO CINECO PASS CINE PRO-CRISPETAS SAL 100 G MAS GASEOSA 640 ML MAS O SANDWICH O NACHOS 60G CON QUESO-MINIMO 20 UDS</t>
  </si>
  <si>
    <t>BONO CINECO FISICO-CINECO PASS CINE FAN JUNIOR-GASEOSA 640 ML MAS CRISPETAS SAL 55 G MAS CHOCOLATINA JET 30 G-MINIMO 20 UDS</t>
  </si>
  <si>
    <t xml:space="preserve">Bono cineco virtual formato 2d </t>
  </si>
  <si>
    <t>ACTIVIDAD DE HALLOWEEN PARA LOS NIÑOS</t>
  </si>
  <si>
    <t xml:space="preserve">Coro Navideño infantil </t>
  </si>
  <si>
    <t>Refrigerios navideños</t>
  </si>
  <si>
    <t>REALIZAR NOVENA NAVIDEÑA</t>
  </si>
  <si>
    <t xml:space="preserve">Bonos Agencia o Cargue tarjeta compensar </t>
  </si>
  <si>
    <t xml:space="preserve">Bonos Almacen cadena </t>
  </si>
  <si>
    <t>ACTIVIDAD NAVIDAD SERVIDORES PÚBLICOS</t>
  </si>
  <si>
    <t>IMPUESTO</t>
  </si>
  <si>
    <t>Propina voluntaria sugerida 10% sobre alimentos y bebidas, cobro por parqueadero</t>
  </si>
  <si>
    <t>Sub Total</t>
  </si>
  <si>
    <t>IVA</t>
  </si>
  <si>
    <t>BUS 40 PAX zona 1</t>
  </si>
  <si>
    <t xml:space="preserve">Decorción basica </t>
  </si>
  <si>
    <t>SHOW EN VIVO Y AYUDAS AUDIOVISUALES - "PANTALLA GIGANTE RESOLUCIÓN 1.280X720, MEDIDAS 5X3 METROS, TELEVISORES DE APOYO DE 80 PULGADAS, 2 MICROFONOS</t>
  </si>
  <si>
    <t>PNTU_SERVICIO 10 PORCIENTO SOBRE AYB _CANTINA LA 15 SAS</t>
  </si>
  <si>
    <t>PNTU_BANDA MEXICANA PISO EXCLUSIVO CANTINA LA 15 SAS</t>
  </si>
  <si>
    <t>PNTU_MANILLAS PARA IDENTIFICAR A SUS INVITADOS CANTINA LA 15 SAS</t>
  </si>
  <si>
    <t>PNTU_COORDINACION LOGISTICA CAPITAN DE SERVICIO ENCARGADO DE ACOMPAÑAMIENTO OBLIGATORIO _CANTINA LA 15 SAS</t>
  </si>
  <si>
    <t>MISCELANEOS</t>
  </si>
  <si>
    <t>PNTU_SODAS MEXICANAS FRUTOS ROJOS Y AMARILLOS CANTINA LA 15 SAS</t>
  </si>
  <si>
    <t>PNTU_AGUA CON Y SIN GAS Y COCA COLA _CANTINA LA 15 SAS</t>
  </si>
  <si>
    <t>PNTU_CAFE Y AROMATICA TODO EL EVENTO ANTINA LA 15 SAS</t>
  </si>
  <si>
    <t>BEBIDAS LIGERAS</t>
  </si>
  <si>
    <t>PNTU_POLLO CANTINA POLLO RELLENO DE ESPINACA Y QUESO HOLANDES ENVUELTO EN TOCINETA CON SALSA DE CHIPOTLE Y QUESO AZUL ACOMP DE ENSALADA DE LA CASACANTINA LA 15 SAS</t>
  </si>
  <si>
    <t>PLATO FUERTE</t>
  </si>
  <si>
    <t xml:space="preserve">PNTU_ENTRADA-ELOTES ENTRADA 12 30PM MAIZ DULCE ASADO MARINADO CON MAYONESA QUESO FRESCO EN SALSA DE CHILE GUAJILLO CANTINA LA 15 SAS PARA CADA 2 PERSONAS </t>
  </si>
  <si>
    <t xml:space="preserve">PNTU_QUESADILLAS GRINGAS DE POLLO DESMECHADO CHILE GUAJILLO Y QUESO SERVIDAS CON GUACAMOLE FRIJOL REFRITO Y PICO DE GALLO-REFRIGERIO AM _CANTINA LA 15 SAS - PARA CADA 3 PERSONAS </t>
  </si>
  <si>
    <t>ENTRADAS</t>
  </si>
  <si>
    <t>CANTINA 15</t>
  </si>
  <si>
    <t>Valor Total impuestos</t>
  </si>
  <si>
    <t>Valor Impuesto</t>
  </si>
  <si>
    <t>impuesto</t>
  </si>
  <si>
    <t xml:space="preserve">TOTAL </t>
  </si>
  <si>
    <t>VR. UNITARIO</t>
  </si>
  <si>
    <t>Valor IVA Unitario</t>
  </si>
  <si>
    <t>%IVA</t>
  </si>
  <si>
    <t>Descripción</t>
  </si>
  <si>
    <t>PLAN PASADIA</t>
  </si>
  <si>
    <t>28 DE NOV</t>
  </si>
  <si>
    <t>SEDE CARRERA 60</t>
  </si>
  <si>
    <t>Refrigerio especial</t>
  </si>
  <si>
    <t>Tinto VIP</t>
  </si>
  <si>
    <t>Almuerzo Premium</t>
  </si>
  <si>
    <t>DEI</t>
  </si>
  <si>
    <t>Taller prepensionados:  Se cotiza taller de 8 horas presencial en bogotá para 15 servidores.
Incluye: 1 Facilitador experto toda la jornada y materiales basicos para el desarrollo del proceso formativo.
No incluye: Logistica, transporte y/o alimentos.</t>
  </si>
  <si>
    <t>Salón</t>
  </si>
  <si>
    <t>ACTIVIDAD PRE PENSIONADOS O PREPARACIÓN PARA EL RETIRO</t>
  </si>
  <si>
    <t xml:space="preserve">Desayuno </t>
  </si>
  <si>
    <t>Transporte bus 40 pax</t>
  </si>
  <si>
    <t xml:space="preserve">Charla Tipo Conferencia </t>
  </si>
  <si>
    <t xml:space="preserve">Salón con ayudas audiovisuales </t>
  </si>
  <si>
    <t xml:space="preserve">DÍA DEL SERVIDOR PÚBLICO </t>
  </si>
  <si>
    <t>TOTAL SERVICIO</t>
  </si>
  <si>
    <t>Alquiler de bicicletas</t>
  </si>
  <si>
    <t xml:space="preserve">Logistica permisos y personal </t>
  </si>
  <si>
    <t>Alimentacion</t>
  </si>
  <si>
    <r>
      <rPr>
        <b/>
        <sz val="10"/>
        <color rgb="FF000000"/>
        <rFont val="Tahoma"/>
        <family val="2"/>
      </rPr>
      <t xml:space="preserve">Incluye:                                                                                       </t>
    </r>
    <r>
      <rPr>
        <sz val="10"/>
        <color indexed="8"/>
        <rFont val="Tahoma"/>
        <family val="2"/>
      </rPr>
      <t xml:space="preserve">               Refrigerio AM: almojabana y bebida caliente     
Almuerzo opcion 1: CHURRASCO: acompañado de papa, ensalada y limonada natural 
Almuerzo opcion 2: PECHUGA A LA PLANCHA:acompañado de papa, ensalada y limonada natural
 Refrigerio pm: empanada con jugo natural                                  Guías 1: (1 x cada 30 pax)
Guías nativos 2:  (1 x cada 30 pax)
Aph (Paramédicos) 1:  (1 x cada 30 pax)
Bicipaseo, alquiler de bicicletas para 30 pax, guías especializados, logística, demarcación de ruta, logística para el desarrollo de la actividad                                                                                       Permisos y entradas
Seguro de viaje para todo los participantes                                   </t>
    </r>
  </si>
  <si>
    <t>VALOR TOTAL</t>
  </si>
  <si>
    <t>IVA/IPC</t>
  </si>
  <si>
    <t>VALOR TOTAL NETO</t>
  </si>
  <si>
    <t>VR. UNIT.NETO</t>
  </si>
  <si>
    <t>Nº DIAS NOCHES</t>
  </si>
  <si>
    <t xml:space="preserve"> SERVICIOS</t>
  </si>
  <si>
    <t>DESCRIPCIÓN</t>
  </si>
  <si>
    <t>SERVICIO</t>
  </si>
  <si>
    <t>SUTATAUSA
Echa un vistazo a esta ruta en Strava: https://strava.app.link/IsQHFkRbnWb</t>
  </si>
  <si>
    <t>Lugar</t>
  </si>
  <si>
    <r>
      <t xml:space="preserve">Fecha:  </t>
    </r>
    <r>
      <rPr>
        <b/>
        <sz val="10"/>
        <rFont val="Tahoma"/>
        <family val="2"/>
      </rPr>
      <t>25 de Noviembre de 2015</t>
    </r>
  </si>
  <si>
    <t>Formato: COTIZACIÓN</t>
  </si>
  <si>
    <r>
      <t xml:space="preserve">Versión: </t>
    </r>
    <r>
      <rPr>
        <b/>
        <sz val="10"/>
        <rFont val="Tahoma"/>
        <family val="2"/>
      </rPr>
      <t>1</t>
    </r>
  </si>
  <si>
    <t>GESTION COMERCIAL</t>
  </si>
  <si>
    <r>
      <t xml:space="preserve">Código: </t>
    </r>
    <r>
      <rPr>
        <b/>
        <sz val="10"/>
        <rFont val="Tahoma"/>
        <family val="2"/>
      </rPr>
      <t>OM409</t>
    </r>
  </si>
  <si>
    <t xml:space="preserve">TARDE DE CINE </t>
  </si>
  <si>
    <t xml:space="preserve">Sketch artistico  hasta 3 horas
2 personajes </t>
  </si>
  <si>
    <t>Día Internacional de la Eliminación de la Violencia contra la Mujer</t>
  </si>
  <si>
    <t>menú premium</t>
  </si>
  <si>
    <t>DIA DE LA MADRE</t>
  </si>
  <si>
    <r>
      <t xml:space="preserve">1.21. DÍA DEL SERVIDOR PÚBLICO
</t>
    </r>
    <r>
      <rPr>
        <sz val="9"/>
        <color rgb="FF000000"/>
        <rFont val="Verdana"/>
        <family val="2"/>
      </rPr>
      <t xml:space="preserve">a. Número de participantes: 114 personas.
b. Duración: 4 horas. 
c. Lugar: Hotel campestre en Bogotá o sus alrededores
d. Transporte: Buses requeridos para transporte de los servidores públicos inscritos, los cuales trasladarán a los funcionarios de la ANSV, ida al lugar que sea definido para el desarrollo de la actividad, así como el de regreso al lugar desde el cual se recogieron los servidores públicos, el supervisor podrá solicitar hasta tres puntos de encuentro diferentes para recoger y dejar a las personas que utilicen el servicio.
e. Elementos: (114) desayunos tipo bufet, 114 incentivos virtuales, charla dirigida a los servidores (2 horas). 
f.  Forma: Presencial.
g. 114 Beneficios bienes o servicios para uso en servicios de la Caja de Compensación Familiar por valor de: $100.000 este beneficio se podrá cargar de forma virtual a la plataforma o herramienta virtual para administración y gestión de bienestar.
</t>
    </r>
  </si>
  <si>
    <t>1.20. VIERNES DE TARDE DEPORTIVA</t>
  </si>
  <si>
    <t>EMPRESA:  CAJA DE COMPENSACIÓN FAMILIAR COMPENSAR 
NIT: 860066942
TELEFONO: 3173687586
DIRECCIÓN: AV. 68 No. 49A - 47
CORREO ELECTRONICO: YCMORALESB@COMPENSAR.COM
TAMAÑO EMPRESARIAL:
REPRESENTANTE LEGAL: CARLOS MAURICIO VASQUEZ PAEZ
NUMERO DE CEDULA: 79.541.640
FECHA DE COTIZACION: ENERO 09 DE 2026
VIGENCIA DE LA COTIZACIÓN: 2026</t>
  </si>
  <si>
    <t>|</t>
  </si>
  <si>
    <t xml:space="preserve">Zona verde  Cajica </t>
  </si>
  <si>
    <t xml:space="preserve">a. Bonos deportivos </t>
  </si>
  <si>
    <t xml:space="preserve">PROGRAMA VACACIONES RECREATIVAS </t>
  </si>
  <si>
    <r>
      <rPr>
        <sz val="9"/>
        <color rgb="FF000000"/>
        <rFont val="Verdana"/>
        <family val="2"/>
      </rPr>
      <t xml:space="preserve">Para los </t>
    </r>
    <r>
      <rPr>
        <b/>
        <i/>
        <sz val="9"/>
        <color rgb="FF000000"/>
        <rFont val="Verdana"/>
        <family val="2"/>
      </rPr>
      <t>14 niños</t>
    </r>
    <r>
      <rPr>
        <sz val="9"/>
        <color rgb="FF000000"/>
        <rFont val="Verdana"/>
        <family val="2"/>
      </rPr>
      <t xml:space="preserve"> menores de 5 años se entregará un beneficio para pasadía abierto a a parque recreativo u otro que contemple actividades para ese rango de edad. Incluir </t>
    </r>
    <r>
      <rPr>
        <b/>
        <sz val="9"/>
        <color rgb="FF000000"/>
        <rFont val="Verdana"/>
        <family val="2"/>
      </rPr>
      <t>dos</t>
    </r>
    <r>
      <rPr>
        <b/>
        <i/>
        <sz val="9"/>
        <color rgb="FF000000"/>
        <rFont val="Verdana"/>
        <family val="2"/>
      </rPr>
      <t xml:space="preserve"> acompañantes</t>
    </r>
    <r>
      <rPr>
        <sz val="9"/>
        <color rgb="FF000000"/>
        <rFont val="Verdana"/>
        <family val="2"/>
      </rPr>
      <t>. Total, de asistentes:28 personas.</t>
    </r>
  </si>
  <si>
    <r>
      <t xml:space="preserve">Para los </t>
    </r>
    <r>
      <rPr>
        <b/>
        <i/>
        <sz val="9"/>
        <color rgb="FF000000"/>
        <rFont val="Verdana"/>
        <family val="2"/>
      </rPr>
      <t>14 niños</t>
    </r>
    <r>
      <rPr>
        <sz val="9"/>
        <color rgb="FF000000"/>
        <rFont val="Verdana"/>
        <family val="2"/>
      </rPr>
      <t xml:space="preserve"> menores de 5 años se entregará un beneficio para pasadía abierto a parque recreativo que contemple actividades para ese rango de edad. Incluir </t>
    </r>
    <r>
      <rPr>
        <b/>
        <sz val="9"/>
        <color rgb="FF000000"/>
        <rFont val="Verdana"/>
        <family val="2"/>
      </rPr>
      <t>un</t>
    </r>
    <r>
      <rPr>
        <b/>
        <i/>
        <sz val="9"/>
        <color rgb="FF000000"/>
        <rFont val="Verdana"/>
        <family val="2"/>
      </rPr>
      <t xml:space="preserve"> acompañantes</t>
    </r>
    <r>
      <rPr>
        <sz val="9"/>
        <color rgb="FF000000"/>
        <rFont val="Verdana"/>
        <family val="2"/>
      </rPr>
      <t>. Total, de asistentes: 28 personas.</t>
    </r>
  </si>
  <si>
    <t xml:space="preserve">cargue a la tarjeta compensar </t>
  </si>
  <si>
    <t>alquiler y transporte minitejo</t>
  </si>
  <si>
    <r>
      <t xml:space="preserve">1.13. REALIZAR NOVENA NAVIDEÑA
</t>
    </r>
    <r>
      <rPr>
        <sz val="9"/>
        <color rgb="FF000000"/>
        <rFont val="Verdana"/>
        <family val="2"/>
      </rPr>
      <t xml:space="preserve">a. Número de participantes: 70
b. Duración: Por definir.
c. Lugar: Sede principal Agencia Nacional de Seguridad Vial. 
d. Transporte: Especializado para manejo de alimentos.
e. Elementos: 
Tiempo: 2 horas de presentación de coro o show navideños y/o obra de teatro caracterizado que incluya coreografía, el grupo deberá suministrar los equipos para la amplificación del sonido de la agrupación musical apto para 70 personas en espacio cerrado. 
70 refrigerios navideños consistentes en torta mediana de vino con frutas cristalizadas y bebida en botella o jugo bajo en azúcar, empaque tipo navideño.
f.  Forma: Presencial.
</t>
    </r>
  </si>
  <si>
    <t>zona verde 220</t>
  </si>
  <si>
    <t xml:space="preserve">50 servidores </t>
  </si>
  <si>
    <t xml:space="preserve"> DIA DEL PADRE</t>
  </si>
  <si>
    <r>
      <t xml:space="preserve">1.28. CELEBRACIÓN DE CUMPLEAÑOS
</t>
    </r>
    <r>
      <rPr>
        <sz val="9"/>
        <color rgb="FF000000"/>
        <rFont val="Verdana"/>
        <family val="2"/>
      </rPr>
      <t>a. Número de participantes: 60 servidores públicos por cada evento.
b. duración: 2 horas.
c. Lugar: Auditorio ANSV.
d. Transporte: No aplica.
e. Elementos: Servicio de pastelería y entrega de torta para celebración de los cumpleaños de los servidores públicos más bebida (agua o gaseosa o jugo natural bajo en azucar) de acompañamiento, menaje, decoración y 2 meseros. 
La actividad se celebrará en 4 momentos del año.</t>
    </r>
  </si>
  <si>
    <t xml:space="preserve">Torta PORCION </t>
  </si>
  <si>
    <t>Decoracion tematica basica</t>
  </si>
  <si>
    <t>maiz pira</t>
  </si>
  <si>
    <t xml:space="preserve">Proyector+ transporte y tecnico </t>
  </si>
  <si>
    <t>Transporte de envio</t>
  </si>
  <si>
    <r>
      <rPr>
        <b/>
        <u/>
        <sz val="9"/>
        <color theme="1"/>
        <rFont val="Verdana"/>
        <family val="2"/>
      </rPr>
      <t xml:space="preserve">1.30.7 Día internacional de la mujer </t>
    </r>
    <r>
      <rPr>
        <b/>
        <sz val="9"/>
        <color theme="1"/>
        <rFont val="Verdana"/>
        <family val="2"/>
      </rPr>
      <t xml:space="preserve">
</t>
    </r>
    <r>
      <rPr>
        <sz val="9"/>
        <color theme="1"/>
        <rFont val="Verdana"/>
        <family val="2"/>
      </rPr>
      <t xml:space="preserve">a. Número de participantes: 60
b. Duración: 4 horas de servicio.  
c. Lugar: Centro SPA o espacio especializado en bienestar 
d. Transporte: N/A 
e. Elementos: Espacios adecuados para atención individual y privacidad, Personal especializado certificado (masajistas), coordinación y programación de turnos, área de recepción y espera, servicios de bienestar (masaje de relajación, terapia corporal o facial, aromaterapia), hidratación (agua e infusiones), zonas húmedas, refrigerio saludable (Jugo natural , Sándwich integral, ensalada de frutas pequeña, Snack saludable (barra integral o frutos secos)), ambientación (música suave, iluminación adecuada, aromas), cumplimiento de normas de higiene, bioseguridad y seguridad. 
f.  Forma: Presencial. </t>
    </r>
  </si>
  <si>
    <t xml:space="preserve">. Inauguración Olimpiadas Deportivas </t>
  </si>
  <si>
    <t xml:space="preserve">Bonos el corral u otros establecimiento </t>
  </si>
  <si>
    <r>
      <rPr>
        <b/>
        <u/>
        <sz val="9"/>
        <color rgb="FF000000"/>
        <rFont val="Verdana"/>
        <family val="2"/>
      </rPr>
      <t xml:space="preserve">1.35. DIA DE LA MADRE 
</t>
    </r>
    <r>
      <rPr>
        <sz val="9"/>
        <color rgb="FF000000"/>
        <rFont val="Verdana"/>
        <family val="2"/>
      </rPr>
      <t xml:space="preserve">a. Número de participantes: 30 personas. 
b. Duración: 4 horas.  
c. Lugar: Entregar en la sede principal de la Agencia Nacional de Seguridad Vial. 
d. Transporte: Especializado para manejo de alimentos. 
e. Elementos:  
-Alimentación. Almuerzo completo que incluya lo siguiente: Entrada (flauta o palito de queso), plato fuerte con proteína (pollo o carne), jugo natural y postre (flan o torta).  
-Amenización musical durante el almuerzo. Serenata 
-Servicio de meseros para la atención de los participantes en el almuerzo. 
f.  Forma: Presencial. </t>
    </r>
  </si>
  <si>
    <t xml:space="preserve"> DÍA DEL NIÑO</t>
  </si>
  <si>
    <t>Show de titeres</t>
  </si>
  <si>
    <t>Personaje caracterizado</t>
  </si>
  <si>
    <t>Bolsa de dulces</t>
  </si>
  <si>
    <t>Tarima</t>
  </si>
  <si>
    <t>Sonido</t>
  </si>
  <si>
    <t>DOS ENTRENAMIENTOS DE 2 HORAS</t>
  </si>
  <si>
    <r>
      <t xml:space="preserve">1.0. HERRAMIENTA DIGITAL PARA GESTIÓN DE PLANES DE BIENESTAR, ORGANIZACIÓN Y SEGUIMIENTO DE EJES TEMÁTICOS.
</t>
    </r>
    <r>
      <rPr>
        <sz val="9"/>
        <color rgb="FF000000"/>
        <rFont val="Verdana"/>
        <family val="2"/>
      </rPr>
      <t>Objetivo: Contar con una herramienta tecnológica o plataforma virtual que permita gestionar las actividades de bienestar de acuerdo con necesidades especiales y a la caracterización sociodemográfica de los servidores de la ANSV.
a. Número de participantes: 114 servidores públicos.
b. Duración: Uso durante toda la vigencia del contrato o membresía anual.
c. Lugar: Plataforma virtual
d. Transporte: No aplica.
e. Elementos: Acceso a plataforma virtual para administración, categorización y personalización del plan de bienestar de la ANSV, capacitación sobre su uso, configuración para la ANSV según aplique, soporte técnico, apoyo y asesoría en los procesos de cargues de beneficios para uso en servicios y/o actividades de bienestar laboral.</t>
    </r>
  </si>
  <si>
    <r>
      <t xml:space="preserve">1.1. REALIZAR UNA JORNADA DE INTEGRACIÓN PARA LOS SERVIDORES DE LA ANSV.
</t>
    </r>
    <r>
      <rPr>
        <sz val="9"/>
        <color rgb="FF000000"/>
        <rFont val="Verdana"/>
        <family val="2"/>
      </rPr>
      <t>a. Número de participantes: 50 personas.
b. Duración: De 12:00 p.m. a 5:00 p.m.
c. Lugar: Salón de convenciones (preferible un club con zonas verdes y espacios al aire libre).
d. Transporte: Se requerirá el número de buses que sea necesario de acuerdo con las inscripciones previas, el servicio será de ida al lugar definido para la actividad, así como el de regreso al lugar desde el cual se recogieron los servidores públicos, el supervisor podrá solicitar hasta tres puntos de encuentro diferentes para recoger y dejar las personas que utilicen el servicio. Por favor cotizar transporte para 50 personas.
e. Elementos:
-Alimentación. Almuerzo completo que incluya lo siguiente: Entrada (flauta o palito de queso), plato fuerte con proteína (pollo o carne), jugo natural y postre (flan o torta).
-Refrigerio de tarde. Jugo natural y alimento (pastel o sanduche).
-Amenización musical durante el almuerzo. Música de ambiente.
-Servicio de meseros para la atención de los participantes en el almuerzo.
-Proponer, desarrollar y apoyar la logística requerida para una tarde de juegos o dinámicas de integración en equipos tipo feria de pueblo y/o similares. Se pueden proponer actividades de integración tipo torneo por equipos o uso de instalaciones al aire libre ejemplo: tejo, bicicletas acuáticas, entre otras disponibles en la sede.
- Se incluirá música y sonido para todas las dinámicas, recreadores, brigadistas de emergencias y demás personal de apoyo logístico y otros que sean requeridos para el desarrollo o apoyo de las actividades.
f. Forma: Presencial.</t>
    </r>
  </si>
  <si>
    <r>
      <t xml:space="preserve">1.2. PARTICIPAR EN DOS CARRERAS ATLÉTICAS PARA FOMENTO DE LA ACTIVIDAD FISICA.
</t>
    </r>
    <r>
      <rPr>
        <sz val="9"/>
        <color rgb="FF000000"/>
        <rFont val="Verdana"/>
        <family val="2"/>
      </rPr>
      <t xml:space="preserve">
a. Número de participantes: 20 personas para cada jornada.
b. Duración: De acuerdo con la programación de la carrera atlética.
c. Lugar: Actividad al aire libre, por definir el lugar de acuerdo con la logística de cada carrera atlética. Bogotá D.C.
d. Transporte: No aplica.
e. Elementos:
• Kit completo de carrera atlética de acuerdo con lo definido por el organizador de esta.
• Forma: Presencial Bogotá D.C.</t>
    </r>
  </si>
  <si>
    <r>
      <t>1. 3.</t>
    </r>
    <r>
      <rPr>
        <sz val="9"/>
        <color rgb="FF000000"/>
        <rFont val="Verdana"/>
        <family val="2"/>
      </rPr>
      <t xml:space="preserve"> </t>
    </r>
    <r>
      <rPr>
        <b/>
        <sz val="9"/>
        <color rgb="FF000000"/>
        <rFont val="Verdana"/>
        <family val="2"/>
      </rPr>
      <t xml:space="preserve">Primera actividad del día de la familia 
</t>
    </r>
    <r>
      <rPr>
        <sz val="9"/>
        <color rgb="FF000000"/>
        <rFont val="Verdana"/>
        <family val="2"/>
      </rPr>
      <t>a. Número de participantes: 300 personas.
b. Duración: 1 día de entretenimiento.
c. Lugar: Centro de recreación ubicado fuera de la ciudad de Bogotá.
d. Transporte: Los buses que sean requeridos para el traslado de todos los asistentes inscritos en servicio de ida al lugar que sea definido para el desarrollo de la actividad, así como el de regreso al lugar desde el cual se recogieron los servidores públicos, el supervisor podrá solicitar hasta tres puntos de encuentro diferentes para recoger y dejar a las personas que utilicen el servicio.
e. Elementos:
•Alimentación y personal de servicios:
300 refrigerios para la mañana (Viajero en el bus. Bebida y pasabocas de (carne o pollo o queso)
300 refrigerios para la tarde en el sitio (bebida y pasabocas de carne o pollo o queso)
300 almuerzos que incluyan lo siguiente: entrada (flauta o palito de queso), plato fuerte con proteína (pollo o carne), jugo natural y postre (flan o torta).
f. Recursos necesarios para el desarrollo de la actividad: Estimado Quince (15) recreadores destinados al acompañamiento de la actividad, 1 brigadista de emergencias por cada bus, entradas para los 300 participantes al centro de recreación.
g. Forma: Presencial.
Para las personas que por motivos de fuerza mayor no asistan al evento presencial, se les dará una alternativa para acceder al servicio después, por ejemplo, a través de un pasadía. Se revisarán las alternativas, de acuerdo con el lugar seleccionado.</t>
    </r>
  </si>
  <si>
    <r>
      <t xml:space="preserve">1. 4. SEGUNDA ACTIVIDAD DEL DÍA DE LA FAMILIA
</t>
    </r>
    <r>
      <rPr>
        <sz val="9"/>
        <color rgb="FF000000"/>
        <rFont val="Verdana"/>
        <family val="2"/>
      </rPr>
      <t xml:space="preserve">a. Número de participantes: 100 asistentes. 
b. Duración: El tiempo que destinen las familias para el almuerzo. 
c. Lugar: Restaurante familiar
d. Transporte: N/A 
e. Elementos: 
Cien (100) cenas familiares para restaurante con variedad de alimentos y bebidas por valor de $200.000 netos consumibles por familia. Es muy importante tener en cuenta que, si el servidor no consume la totalidad del valor de la cena definido previamente, pueda regresar y finalizar su consumo. Se requerirá previamente tener claridad de las condiciones del servicio que ofertará el restaurante seleccionado.
f. Forma: N/A.
</t>
    </r>
  </si>
  <si>
    <r>
      <t xml:space="preserve">1.5.1. Entrenamientos por Disciplina Deportiva
Se realizarán entrenamientos deportivos con duración de 02 horas para cada una de las siguientes disciplinas deportivas por equipo:
</t>
    </r>
    <r>
      <rPr>
        <sz val="9"/>
        <color rgb="FF000000"/>
        <rFont val="Verdana"/>
        <family val="2"/>
      </rPr>
      <t>• Baloncesto masculino. 2 entrenamientos.
• Baloncesto Femenino. 2 entrenamientos.
• Voleibol mixto. 2 entrenamientos.
• Fútbol 5 femenino. 2 entrenamientos.
•Fútbol 5 masculino. 2 entrenamientos.
•Fútbol 8 masculino. 2 entrenamientos.
Total 12 entrenamientos.
Se solicita que el mismo entrenador de las prácticas deportivas sea quien acompañe a los equipos en los juegos. 
Para tal fin se debe incluir y cotizar los siguientes elementos:
1) Disponibilidad de un docente con experiencia en docencia deportiva para cada una de las disciplinas.
2) Disponer de los espacios de entrenamiento.
3) Facilitar los balones o elementos para el desarrollo del juego.</t>
    </r>
  </si>
  <si>
    <r>
      <t xml:space="preserve">1.5.2. Acompañamiento en Partidos
</t>
    </r>
    <r>
      <rPr>
        <sz val="9"/>
        <color rgb="FF000000"/>
        <rFont val="Verdana"/>
        <family val="2"/>
      </rPr>
      <t>El docente que oriente las prácticas deportivas acompañará al equipo en 2 espacios de juego, las disciplinas que tendrán acompañamiento serán:
•Baloncesto masculino. 2 acompañamientos en partidos.
•Baloncesto Femenino. 2 acompañamientos en partidos.
•Voleibol mixto. 2 acompañamientos en partidos.
•Fútbol 5 femenino. 2 acompañamientos en partidos.
•Fútbol 5 masculino. 2 acompañamientos en partidos.
•Fútbol 8 masculino. 2 acompañamientos en partidos.
Total 12 acompañamientos.
Se solicita que el mismo entrenador de las prácticas deportivas sea quien acompañe a los equipos en los juegos.</t>
    </r>
  </si>
  <si>
    <r>
      <t>a. Número de participantes: 30 niños desde los 5 a los 18 años.
b. Duración: Tres (3) días de visitas a los lugares definidos.
c. Lugar: Las actividades y lugares seleccionados serán seleccionadas teniendo en cuenta las edades de los participantes. Contemplar cuatro grupos de 5 a 8 años, de 9 a 11, de 12 a 14 años y de los 15 a los 18. Los lugares seleccionados permitirán la diversión, entretenimiento y educación interactiva de los menores.
d. Transporte: El número de buses que sea requerido y que tenga disponibilidad para el transporte de los asistentes desde la sede de la ANSV hasta al lugar que sea definido para el desarrollo de estas, así como para el regreso a la Entidad, por cada uno de los días de programación de las vacaciones recreativas, el servicio de transporte debe cumplir con todas las normas de tránsito y lo demás aplicable y relacionado.
e. Elementos:
Alimentación: 30 refrigerios pasabocas (dulce o salado) para la mañana y 30 refrigerios para la tarde (sólido pasabocas (dulce o salado) y líquido jugo bajo en azúcar) y 30 almuerzos con menú infantil (proteína pollo o hamburguesa).
Almuerzo completo que incluya lo siguiente: Plato fuerte con proteína (pollo o carne de res), jugo natural y postre (flan o torta).
•Recursos necesarios para el desarrollo de la actividad: treinta (30) tarjetas, pasaportes, manillas o tiquetes de acceso para los lugares donde se desarrollarán las visitas.
•1 auxiliar de enfermería por cada bus.
•1 coordinador general del evento y personal de apoyo (recreadores y/o instructor lúdico) requerido por cada grupo. El coordinador deberá contar con mínimo 1 año de experiencia en logística de eventos de recreación.
•1 instructor lúdico para cada 10 niños.
•Escarapelas y porta escarapelas para los asistentes.
•Seguro contra accidentes.
•Recordatorio de las vacaciones recreativas. Material lúdico para 30 niños a entregar el último día de programación. Única entrega. Se seleccionarán por grupos de edad.
•
f. Forma: Presencial.</t>
    </r>
    <r>
      <rPr>
        <sz val="9"/>
        <rFont val="Verdana"/>
        <family val="2"/>
      </rPr>
      <t xml:space="preserve">
</t>
    </r>
    <r>
      <rPr>
        <b/>
        <sz val="9"/>
        <rFont val="Verdana"/>
        <family val="2"/>
      </rPr>
      <t>Nota: Las cantidades podran ser objeto de variación de conformidad a los inscritos.</t>
    </r>
    <r>
      <rPr>
        <sz val="9"/>
        <rFont val="Verdana"/>
        <family val="2"/>
      </rPr>
      <t xml:space="preserve">
</t>
    </r>
  </si>
  <si>
    <r>
      <t xml:space="preserve">1.9.  ACTIVIDAD DEL DÍA DEL CONDUCTOR
</t>
    </r>
    <r>
      <rPr>
        <sz val="9"/>
        <color rgb="FF000000"/>
        <rFont val="Verdana"/>
        <family val="2"/>
      </rPr>
      <t>a. Número de participantes: 10 personas.
b. Duración: 5 horas – Jornada tarde.
c. Lugar: Lugar acorde para la actividad (preferible en un club con zonas verdes y espacios al aire libre). Juego de tejo recreativo.
d. Transporte: Un (1) bus con capacidad para 10 pasajeros, disponible para el transporte de los servidores públicos desde la sede de la ANSV hasta al lugar que sea definido para el desarrollo de la actividad, así como para el regreso a la Entidad.
e. Elementos:
•Alimentación, bebidas y personal de servicios: Diez (10) almuerzos típicos (plato principal con proteína pollo o carne y bebida jugo natural), más dos bebidas adicionales tipo gaseosa o agua, servicio de meseros.
•Recursos necesarios para el desarrollo de la actividad: Organización, coordinación y desarrollo de la actividad de tejo para los participantes. Premio al ganador del juego. Sugerido por el proveedor. Ejemplo: Juego de mesa familiar. Personal logístico o recreadores requeridos para el grupo que coordinen la dinámica de juego.
•Arreglo floral para ceremonia relacionada con la celebración del día del conductor, alineado con el evento anual de Ministerio de Transporte. Fecha por confirmar.
f. Forma: Presencial.
g. 10 beneficios para servicios de recreación o cultura por valor de: $100.000 este beneficio se podrá cargar de forma virtual a la plataforma o herramienta virtual para administración y gestión de bienestar.</t>
    </r>
  </si>
  <si>
    <r>
      <t xml:space="preserve">1.10. CELEBRACIÓN DE AMOR Y AMISTAD
</t>
    </r>
    <r>
      <rPr>
        <sz val="9"/>
        <color theme="1"/>
        <rFont val="Verdana"/>
        <family val="2"/>
      </rPr>
      <t xml:space="preserve">a. Número de participantes: 80 personas.
b. Duración: 3 horas.
c. Lugar: Desarrollar en la sede principal de la Agencia Nacional de Seguridad Vial.
d. Transporte: Especializado para manejo de alimentos.
e. Elementos: (80) pasabocas dulce o sal con bebida (agua o jugo natural jugo o en azúcar) y servicio de (2) meseros.
f. Forma: Presencial.
g. 1 show artístico, recreativo o cultural por 2 horas.
</t>
    </r>
  </si>
  <si>
    <r>
      <t xml:space="preserve">1.11. ACTIVIDAD DE HALLOWEEN
</t>
    </r>
    <r>
      <rPr>
        <sz val="9"/>
        <color rgb="FF000000"/>
        <rFont val="Verdana"/>
        <family val="2"/>
      </rPr>
      <t xml:space="preserve">a. Número de participantes: N/A. Se requiere otorgar 6 incentivos para la premiación del concurso de disfraces los cuales serán definidos por el supervisor e informados previamente al contratista. 
b. Duración: N/A
c. Lugar: N/A
d. Transporte: N/A
e. Elementos: 
•	Alimentación, hidratación y personal de servicios: N/A.
•	Recursos necesarios para el desarrollo de la actividad: N/A.
f.  Forma: Presencial.
Los incentivos podrán entregarse en forma virtual o a través de puntos canjeables por bienes o servicios de la caja de compensación familiar. 
Premiación de la siguiente manera:
•	Primer Puesto: Beneficio (Bienes o servicios Caja de Compensación Familiar): $1.200.000.
•	Segundo Puesto: Beneficio (Bienes o servicios Caja de Compensación Familiar): $1.000.000.
•	Tercer Puesto: Beneficio (Bienes o servicios Caja de Compensación Familiar): $800.000.
•	Mejor disfraz femenino: (Bienes o servicios Caja de Compensación Familiar) $500.000
•	Mejor disfraz masculino: (Bienes o servicios Caja de Compensación Familiar) $500.000
•	Mejor disfraz infantil: (Bienes o servicios Caja de Compensación Familiar) $500.000
</t>
    </r>
  </si>
  <si>
    <r>
      <t xml:space="preserve">1.16. ENTREGA DE RESULTADOS ANUALES ANSV
</t>
    </r>
    <r>
      <rPr>
        <sz val="9"/>
        <color theme="1"/>
        <rFont val="Verdana"/>
        <family val="2"/>
      </rPr>
      <t>a. Número de participantes: 100 servidores públicos más 1 acompañante. Total de participantes 200.
b. Duración: 8 horas jornada tarde.
c. Lugar: Restaurante campestre en Bogotá o sus alrededores.
d. Transporte: Buses requeridos para transporte de los servidores públicos inscritos, los cuales trasladarán a los funcionarios de la ANSV, ida al lugar que sea definido para el desarrollo de la actividad, así como el de regreso al lugar desde el cual se recogieron los servidores públicos, el supervisor podrá solicitar hasta tres puntos de encuentro diferentes para recoger y dejar a las personas que utilicen el servicio.
e. Elementos:
•200 entradas (pasabocas de sal) y bebida agua o gaseosa o jugo bajo en azúcar en de bienvenida.
•200 menú ejecutivo con proteína pollo o carne, postre (flan o torta) y bebida agua o gaseosa o jugo bajo en azúcar.
•Reserva en restaurante o salón de eventos para 200 personas cómodas que incluya ayudas audiovisuales básicas como proyector, micrófonos y pantallas para proyección.
•Producción técnica y sonido: Consolas, sistema DJ, iluminación, luces rítmicas, cámara de humo y lo demás aplicable para el evento.
•Bebidas frías: 2 adicionales por persona consistentes en agua o gaseosa.
•Show artístico principal.
•Coordinador general para el evento (Con experiencia mínima de 1 año en coordinación de eventos), anfitrión del programa (Con experiencia mínimo 1 año como anfitrión de eventos). 1 brigadista contra incendio y 1 brigadista para la atención de emergencias médicas.
f. Forma: Presencial.</t>
    </r>
    <r>
      <rPr>
        <b/>
        <u/>
        <sz val="9"/>
        <rFont val="Verdana"/>
        <family val="2"/>
      </rPr>
      <t xml:space="preserve">
</t>
    </r>
  </si>
  <si>
    <r>
      <t xml:space="preserve">1.18. </t>
    </r>
    <r>
      <rPr>
        <sz val="12"/>
        <color theme="1"/>
        <rFont val="Calibri"/>
        <family val="2"/>
        <scheme val="minor"/>
      </rPr>
      <t xml:space="preserve"> </t>
    </r>
    <r>
      <rPr>
        <b/>
        <u/>
        <sz val="9"/>
        <color theme="1"/>
        <rFont val="Verdana"/>
        <family val="2"/>
      </rPr>
      <t xml:space="preserve">TORNEO DE BOLOS
</t>
    </r>
    <r>
      <rPr>
        <sz val="9"/>
        <color theme="1"/>
        <rFont val="Verdana"/>
        <family val="2"/>
      </rPr>
      <t>a. Número de participantes:40 servidores públicos.
b. Duración: Dos días de torneo con horarios entre las 5:00 p.m. y las 8:00 p.m.
c. Lugar: Bolera en Bogotá.
d. Transporte: N/A
e. Elementos:
•Dos rondas de dos (2) líneas por jugador clasificando en su orden. No. de líneas: 160 líneas en total, contemplando las dos jornadas de juego y las dos líneas por cada persona.
•40 refrigerios que incluyan pasaboca salado o dulce y bebida agua o gaseosa o jugo bajo en azúcar para cada una de las jornadas. Total 80 refrigerios.
•Alquiler de pistas para juego, medias zapatos, juzgamiento y coordinación general (coordinador del evento con mínimo un año de experiencia relacionada) de la actividad en cada una de sus jornadas.
•Premiación con medallas y trofeo para los tres primeros puestos por equipo.
•Premiación con trofeo para mejor línea femenina y mejor línea masculina.
f. Forma: Presencial.</t>
    </r>
  </si>
  <si>
    <r>
      <t xml:space="preserve">1.20. VIERNES DE TARDE DEPORTIVA
</t>
    </r>
    <r>
      <rPr>
        <sz val="9"/>
        <color rgb="FF000000"/>
        <rFont val="Verdana"/>
        <family val="2"/>
      </rPr>
      <t>a. Número de participantes: 50 servidores públicos. Por 10 meses. 
b. Duración: Medio día jornada tarde. 
c. Lugar: Sedes con oferta de servicios integrales con posibilidad de tomar servicios deportivos.
d. Transporte: N/A
e. Elementos: Realizar cargue de puntos para acceder a servicios personalizados deportivos un viernes en la tarde al mes Ejemplo: 2 horas de piscina, gimnasio, clases grupales u otros deportivos ofertados por la Caja de compensación Familiar. 
f.  Forma: Presencial sede la caja de Compensación Familiar.
g. Beneficio bienes o servicios para uso en servicios de la Caja de Compensación Familiar por valor de: $50.000 este beneficio se podrá cargar de forma virtual a la plataforma o herramienta virtual para administración y gestión de bienestar.</t>
    </r>
  </si>
  <si>
    <r>
      <t xml:space="preserve">1.30.4. Día Internacional del Hombre.
</t>
    </r>
    <r>
      <rPr>
        <sz val="9"/>
        <color theme="1"/>
        <rFont val="Verdana"/>
        <family val="2"/>
      </rPr>
      <t>a. Número de participantes: 40. 
b. Duración: 4 horas de servicio. 
c. Lugar: Auditorio Agencia Nacional de Seguridad Vial
d. Transporte: N/A
e. Elementos: 
Refrigerios empacados para los asistentes.</t>
    </r>
    <r>
      <rPr>
        <sz val="9"/>
        <rFont val="Verdana"/>
        <family val="2"/>
      </rPr>
      <t xml:space="preserve"> Pasabocas dulce o salado, bebida agua o gaseosa o Jugo natural Jugo natural bajo en azucar</t>
    </r>
    <r>
      <rPr>
        <sz val="9"/>
        <color theme="1"/>
        <rFont val="Verdana"/>
        <family val="2"/>
      </rPr>
      <t>. 
Montaje de servicio de spa de manos para hombres (manicure) que funcionará con agendamiento, se requiere personal cualificado para desarrollar la actividad y cumplimiento de normas de bioseguridad, limpieza y asepsia. El proveedor suministrará los materiales, insumos o elementos para garantizar todo el servicio.
Al finalizar la actividad se entregará un kit de bolsillo de cuidado de manos con crema corporal y exfoliante. Empaque individual. 
f.  Forma: Presencial.</t>
    </r>
  </si>
  <si>
    <t xml:space="preserve">50 Pax </t>
  </si>
  <si>
    <t>a. 20 beneficios canjeables por bienes o servicios de caja que permitan acceder a algún curso enmarcado en deporte, arte o educativo. Valor estimado: $150.000</t>
  </si>
  <si>
    <t>b. 20 Medallas condecorativas</t>
  </si>
  <si>
    <t xml:space="preserve">c. 60 refrigerios mantecada y avena de caja empacados. </t>
  </si>
  <si>
    <t>Programa recreativo de tres días dirigido a los hijos de los servidores, hasta los 18 años de edad, en mitad de año. La actividad incluirá transporte, refrigerios y almuerzos para los niños inscritos, así como visitas a diferentes sitios de recreación cada día. La logística, rutas y espacios serán definidos de manera conjunta entre la Caja de Compensación y el Supervisor del Contrato.  Se enviara previamente el portafolio de lugares 
a. Número de participantes: 30 niños desde los 5 a los 18 años.
b. Duración: Tres (3) días de visitas a los lugares definidos.</t>
  </si>
  <si>
    <t>Programa recreativo de tres días dirigido a los hijos de los servidores, hasta los 18 años de edad, octubre semana de receso . La actividad incluirá transporte, refrigerios y almuerzos para los niños inscritos, así como visitas a diferentes sitios de recreación cada día. La logística, rutas y espacios serán definidos de manera conjunta entre la Caja de Compensación y el Supervisor del Contrato.  Se enviara previamente el portafolio de lugares 
1.7.1 Niños y niñas mayores de 5 años y hasta 18
A. Para niños mayores de 5 años.
a. Número de participantes: 30 niños desde los 5 a los 18 años.
b. Duración: Tres (3) días de visitas a los lugares definidos.</t>
  </si>
  <si>
    <t>BONO FECHA ABIERTA un beneficio para pasadía abierto a lugar recreativo con enfoque en menor de 5 años que contemple actividades para ese rango de edad.</t>
  </si>
  <si>
    <r>
      <t xml:space="preserve">1. 8. VACACIONES RECREATIVAS – DICIEMBRE
</t>
    </r>
    <r>
      <rPr>
        <sz val="9"/>
        <color theme="1"/>
        <rFont val="Verdana"/>
        <family val="2"/>
      </rPr>
      <t xml:space="preserve">a. Número de participantes: 70 personas en total. Discriminadas de la siguiente forma: 35 menores de edad de los 0 a los 18 años y 1 acompañantes para cada uno de los menores de edad. 
b. Duración: 1 día de acceso a parque temático o de diversión. El parque debe incluir opción de disfrute para todas las edades. 
c. Lugar: Parque recreativo. 
d. Transporte: N/A
e. Elementos: 
</t>
    </r>
    <r>
      <rPr>
        <sz val="9"/>
        <rFont val="Verdana"/>
        <family val="2"/>
      </rPr>
      <t>Acceso y alimentación: Setenta (70) accesos a parque temático incluyendo Setenta (70) refrigerios con hamburguesa o sanduche de pollo y jugo natural bajo en azúcar para consumir dentro de las instalaciones.
Recursos necesarios para el desarrollo de la actividad: Setenta (70) tarjetas, pasaportes o manillas de acceso a un parque de trampolines con diversiones para todas las edades entre 0 a 18 años.
f. Forma: Presencial.</t>
    </r>
  </si>
  <si>
    <r>
      <t xml:space="preserve">1.12. ACTIVIDAD DE HALLOWEEN PARA LOS NIÑOS
</t>
    </r>
    <r>
      <rPr>
        <sz val="9"/>
        <color rgb="FF000000"/>
        <rFont val="Verdana"/>
        <family val="2"/>
      </rPr>
      <t xml:space="preserve">a. Número de participantes: 50 niños. Más 50 acompañantes. Total 100
b. Duración: 2 horas. 
c. Lugar: Cinema. 
d. Transporte: N/A
e. Elementos: 50 pases de ingreso a cine. Formato 2D (niños), cuyo menú para los niños sea paquete de maíz pira mediano, chocolatina y bebida gaseosa con o sin azúcar - menú infantil.
50 pases de ingreso a cine. Formato 2D (acompañantes adultos) Cuyo menú sea maíz pira grande, chocolatina y bebida gaseosa con o sin azúcar - Menú adulto.
f. Forma: Presencial.
</t>
    </r>
  </si>
  <si>
    <t>8 equipos de 5 participantes, 
160 lineas</t>
  </si>
  <si>
    <r>
      <t xml:space="preserve">1.29. TARDE DE CINE 
</t>
    </r>
    <r>
      <rPr>
        <sz val="9"/>
        <color theme="1"/>
        <rFont val="Verdana"/>
        <family val="2"/>
      </rPr>
      <t>a. Número de participantes: 40 servidores públicos.
b. duración: 2 horas.
c. Lugar: Sala de cine.
d. Transporte: No aplica.
e. Elementos: 40 entradas a sala de cine, 40 combos grandes de crispetas, perro caliente y bebida.
La actividad se realizará en conjunto, se definirá una función específica y los invitados asistirán en el mismo momento a ver la película seleccionada.</t>
    </r>
  </si>
  <si>
    <t xml:space="preserve">Actividad </t>
  </si>
  <si>
    <r>
      <t xml:space="preserve">1.30.2 Día Internacional del Trabajo Doméstico y del Cuidado No Remunerado.
</t>
    </r>
    <r>
      <rPr>
        <sz val="9"/>
        <color theme="1"/>
        <rFont val="Verdana"/>
        <family val="2"/>
      </rPr>
      <t xml:space="preserve">a. Número de participantes: 40
b. Duración: 3 horas.
c. Lugar: Auditorio Agencia Nacional de Seguridad Vial.
d. Transporte: N/A
e. Elementos: </t>
    </r>
    <r>
      <rPr>
        <sz val="9"/>
        <rFont val="Verdana"/>
        <family val="2"/>
      </rPr>
      <t xml:space="preserve">
Refrigerios empacados para los asistentes. Pasaboca dulce o salado, bebida agua o gaseosa o Jugo natural Jugo natural bajo en azucar</t>
    </r>
    <r>
      <rPr>
        <sz val="9"/>
        <color theme="1"/>
        <rFont val="Verdana"/>
        <family val="2"/>
      </rPr>
      <t>. 
Cuadernos 50 hojas con personalización de portada.
1 docente que oriente la actividad, experto en temas de cuidado con personas con discapacidad y/o trabajo con población vulnerable o con identidades de género diferencial.
f. Forma: Presencial.</t>
    </r>
  </si>
  <si>
    <t xml:space="preserve">Cuadernos personalizado </t>
  </si>
  <si>
    <r>
      <t xml:space="preserve">1.30.3. Café del cuidado - Socialización actualización del protocolo para la atención a casos de violencia basados en género.
</t>
    </r>
    <r>
      <rPr>
        <sz val="9"/>
        <color theme="1"/>
        <rFont val="Verdana"/>
        <family val="2"/>
      </rPr>
      <t>a. Número de participantes: 40.
b. Duración: 3 horas.
c. Lugar: Auditorio Agencia Nacional de Seguridad Vial.
d. Transporte: N/A
e. Elementos:
Ambientación del espacio tipo café, alrededor de 5 mesas grandes, manteles, luces para decorar y ambientar. Pequeños snacks (40 unidades de colaciones de hojaldre surtidas, 40 unidades de fruta de temporada, punto de café y té, para cada una de las mesas.
40 materiales lúdicos de apoyo consistentes en un kit de autocuidado que incluya frasco pequeño de esencia esencial y vela para actividad de autocuidado y reflexión.
f. Forma: Presencial.</t>
    </r>
  </si>
  <si>
    <t xml:space="preserve">Servicio de Spa </t>
  </si>
  <si>
    <t>materiales didáctico soporte para celular personalizado alusivo al protocolo de prevención de violencias y fomento del cuidado.</t>
  </si>
  <si>
    <r>
      <t>1</t>
    </r>
    <r>
      <rPr>
        <b/>
        <u/>
        <sz val="9"/>
        <color theme="1"/>
        <rFont val="Verdana"/>
        <family val="2"/>
      </rPr>
      <t xml:space="preserve">.31 DÍA DEL NIÑO </t>
    </r>
    <r>
      <rPr>
        <b/>
        <sz val="9"/>
        <color theme="1"/>
        <rFont val="Verdana"/>
        <family val="2"/>
      </rPr>
      <t xml:space="preserve">
</t>
    </r>
    <r>
      <rPr>
        <sz val="9"/>
        <color theme="1"/>
        <rFont val="Verdana"/>
        <family val="2"/>
      </rPr>
      <t>a. Número de participantes: 40.  
b. Duración: 2 horas de servicio.  
c. Lugar: Auditorio ANSV 
d. Transporte: N/A 
e. Elementos: show de títeres, compañía o grupo profesional de títeres, guion infantil con enfoque pedagógico, títeres y escenografía propia del show, tarima o espacio delimitado para la presentación, sistema de sonido básico. Refrigerio (Jugo individual, hot dog pequeño, snack dulce pequeño. 
f.  Forma: Presencial.</t>
    </r>
  </si>
  <si>
    <r>
      <t xml:space="preserve">1.32 DÍA DE LA SECRETARIA
</t>
    </r>
    <r>
      <rPr>
        <sz val="9"/>
        <color theme="1"/>
        <rFont val="Verdana"/>
        <family val="2"/>
      </rPr>
      <t>Objetivo: Fomentar el reconocimiento, la motivación y el bienestar emocional de las secretarias/os de la Entidad, mediante un espacio de integración y agradecimiento por su labor.
a. Número de participantes: 10.
b. Duración: 2 horas de servicio.
c. Lugar: Auditorio ANSV
d. Transporte: N/A
e. Elementos: 10 Refrigerios completos (agua o gaseosa o jugo natural sin azúcar y pasabocas de sal o de azúcar), charla alusiva al reconocimiento, la motivación y el bienestar emocional.
f. Forma: Presencial.</t>
    </r>
  </si>
  <si>
    <t xml:space="preserve">1.32. DÍA DE LA SECRETARIA </t>
  </si>
  <si>
    <t xml:space="preserve">Acompañamiento musical </t>
  </si>
  <si>
    <t>PORTAFOLIO INFANTIL COLECCION A ELECCIÓN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</si>
</sst>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 #,##0.00_-;\-&quot;$&quot;\ * #,##0.00_-;_-&quot;$&quot;\ * &quot;-&quot;??_-;_-@_-"/>
    <numFmt numFmtId="43" formatCode="_-* #,##0.00_-;\-* #,##0.00_-;_-* &quot;-&quot;??_-;_-@_-"/>
    <numFmt numFmtId="164" formatCode="_-&quot;$&quot;\ * #,##0_-;\-&quot;$&quot;\ * #,##0_-;_-&quot;$&quot;\ * &quot;-&quot;??_-;_-@_-"/>
    <numFmt numFmtId="165" formatCode="_(&quot;$&quot;\ * #,##0_);_(&quot;$&quot;\ * \(#,##0\);_(&quot;$&quot;\ * &quot;-&quot;??_);_(@_)"/>
    <numFmt numFmtId="166" formatCode="_-&quot;XDR&quot;* #,##0.00_-;\-&quot;XDR&quot;* #,##0.00_-;_-&quot;XDR&quot;* &quot;-&quot;??_-;_-@_-"/>
    <numFmt numFmtId="167" formatCode="_(&quot;$&quot;* #,##0_);_(&quot;$&quot;* \(#,##0\);_(&quot;$&quot;* &quot;-&quot;??_);_(@_)"/>
    <numFmt numFmtId="168" formatCode="_(* #,##0_);_(* \(#,##0\);_(* &quot;-&quot;??_);_(@_)"/>
    <numFmt numFmtId="169" formatCode="&quot;$&quot;\ #,##0"/>
    <numFmt numFmtId="170" formatCode="_(&quot;$&quot;* #,##0.00_);_(&quot;$&quot;* \(#,##0.00\);_(&quot;$&quot;* &quot;-&quot;??_);_(@_)"/>
    <numFmt numFmtId="171" formatCode="_(* #,##0.00_);_(* \(#,##0.00\);_(* &quot;-&quot;??_);_(@_)"/>
    <numFmt numFmtId="172" formatCode="_(* #,##0.0_);_(* \(#,##0.0\);_(* &quot;-&quot;??_);_(@_)"/>
    <numFmt numFmtId="173" formatCode="_-* #,##0.00&quot; €&quot;_-;\-* #,##0.00&quot; €&quot;_-;_-* \-??&quot; €&quot;_-;_-@_-"/>
    <numFmt numFmtId="174" formatCode="_(\$* #,##0_);_(\$* \(#,##0\);_(\$* \-??_);_(@_)"/>
    <numFmt numFmtId="175" formatCode="&quot;$ &quot;#,##0"/>
  </numFmts>
  <fonts count="47" x14ac:knownFonts="1">
    <font>
      <sz val="11"/>
      <color theme="1"/>
      <name val="Calibri"/>
      <family val="2"/>
      <scheme val="minor"/>
    </font>
    <font>
      <b/>
      <sz val="11"/>
      <color theme="1"/>
      <name val="Calibri"/>
      <family val="2"/>
      <scheme val="minor"/>
    </font>
    <font>
      <sz val="12"/>
      <color theme="1"/>
      <name val="Calibri"/>
      <family val="2"/>
      <scheme val="minor"/>
    </font>
    <font>
      <b/>
      <sz val="9"/>
      <color theme="1"/>
      <name val="Verdana"/>
      <family val="2"/>
    </font>
    <font>
      <b/>
      <u/>
      <sz val="9"/>
      <color theme="1"/>
      <name val="Verdana"/>
      <family val="2"/>
    </font>
    <font>
      <sz val="9"/>
      <color theme="1"/>
      <name val="Verdana"/>
      <family val="2"/>
    </font>
    <font>
      <sz val="9"/>
      <color rgb="FF000000"/>
      <name val="Verdana"/>
      <family val="2"/>
    </font>
    <font>
      <u/>
      <sz val="9"/>
      <color theme="1"/>
      <name val="Verdana"/>
      <family val="2"/>
    </font>
    <font>
      <sz val="8"/>
      <name val="Calibri"/>
      <family val="2"/>
      <scheme val="minor"/>
    </font>
    <font>
      <sz val="9"/>
      <color rgb="FFFF0000"/>
      <name val="Verdana"/>
      <family val="2"/>
    </font>
    <font>
      <sz val="9"/>
      <name val="Verdana"/>
      <family val="2"/>
    </font>
    <font>
      <b/>
      <sz val="9"/>
      <name val="Verdana"/>
      <family val="2"/>
    </font>
    <font>
      <b/>
      <u/>
      <sz val="9"/>
      <name val="Verdana"/>
      <family val="2"/>
    </font>
    <font>
      <b/>
      <sz val="9"/>
      <color rgb="FF000000"/>
      <name val="Verdana"/>
      <family val="2"/>
    </font>
    <font>
      <b/>
      <sz val="11"/>
      <color theme="1"/>
      <name val="Calibri"/>
      <family val="2"/>
      <scheme val="minor"/>
    </font>
    <font>
      <b/>
      <u/>
      <sz val="9"/>
      <color rgb="FF000000"/>
      <name val="Verdana"/>
      <family val="2"/>
    </font>
    <font>
      <sz val="9"/>
      <color theme="1"/>
      <name val="Verdana"/>
      <family val="2"/>
    </font>
    <font>
      <b/>
      <sz val="9"/>
      <color rgb="FF000000"/>
      <name val="Verdana"/>
      <family val="2"/>
    </font>
    <font>
      <b/>
      <i/>
      <sz val="9"/>
      <color rgb="FF000000"/>
      <name val="Verdana"/>
      <family val="2"/>
    </font>
    <font>
      <sz val="11"/>
      <color theme="1"/>
      <name val="Calibri"/>
      <family val="2"/>
      <scheme val="minor"/>
    </font>
    <font>
      <b/>
      <sz val="11"/>
      <color theme="0"/>
      <name val="Calibri"/>
      <family val="2"/>
      <scheme val="minor"/>
    </font>
    <font>
      <sz val="10"/>
      <color theme="1"/>
      <name val="Arial"/>
      <family val="2"/>
    </font>
    <font>
      <b/>
      <sz val="16"/>
      <color theme="1"/>
      <name val="Arial"/>
      <family val="2"/>
    </font>
    <font>
      <b/>
      <sz val="14"/>
      <color theme="1"/>
      <name val="Arial"/>
      <family val="2"/>
    </font>
    <font>
      <b/>
      <sz val="10"/>
      <color theme="1"/>
      <name val="Arial"/>
      <family val="2"/>
    </font>
    <font>
      <b/>
      <sz val="10"/>
      <color theme="0"/>
      <name val="Arial"/>
      <family val="2"/>
    </font>
    <font>
      <b/>
      <sz val="10"/>
      <color rgb="FFFF0000"/>
      <name val="Arial"/>
      <family val="2"/>
    </font>
    <font>
      <b/>
      <sz val="12"/>
      <color theme="0"/>
      <name val="Calibri"/>
      <family val="2"/>
      <scheme val="minor"/>
    </font>
    <font>
      <sz val="11"/>
      <name val="Calibri"/>
      <family val="2"/>
    </font>
    <font>
      <b/>
      <sz val="15"/>
      <name val="Verdana"/>
      <family val="2"/>
    </font>
    <font>
      <b/>
      <sz val="10"/>
      <name val="Verdana"/>
      <family val="2"/>
    </font>
    <font>
      <sz val="11"/>
      <name val="Calibri"/>
    </font>
    <font>
      <b/>
      <sz val="12"/>
      <color theme="1"/>
      <name val="Arial"/>
      <family val="2"/>
    </font>
    <font>
      <b/>
      <sz val="16"/>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name val="Arial"/>
      <family val="2"/>
    </font>
    <font>
      <sz val="10"/>
      <name val="Tahoma"/>
      <family val="2"/>
    </font>
    <font>
      <sz val="10"/>
      <name val="Lucida Sans"/>
      <family val="2"/>
    </font>
    <font>
      <b/>
      <sz val="12"/>
      <color indexed="8"/>
      <name val="Tahoma"/>
      <family val="2"/>
    </font>
    <font>
      <sz val="10"/>
      <color indexed="8"/>
      <name val="Tahoma"/>
      <family val="2"/>
    </font>
    <font>
      <sz val="10"/>
      <name val="Arial"/>
      <family val="2"/>
      <charset val="1"/>
    </font>
    <font>
      <b/>
      <sz val="10"/>
      <name val="Tahoma"/>
      <family val="2"/>
    </font>
    <font>
      <b/>
      <sz val="10"/>
      <color rgb="FF000000"/>
      <name val="Tahoma"/>
      <family val="2"/>
    </font>
    <font>
      <b/>
      <sz val="10"/>
      <color indexed="8"/>
      <name val="Tahoma"/>
      <family val="2"/>
    </font>
    <font>
      <sz val="10"/>
      <color indexed="62"/>
      <name val="Tahoma"/>
      <family val="2"/>
    </font>
  </fonts>
  <fills count="1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1" tint="0.499984740745262"/>
        <bgColor indexed="64"/>
      </patternFill>
    </fill>
    <fill>
      <patternFill patternType="solid">
        <fgColor theme="5" tint="0.79998168889431442"/>
        <bgColor indexed="64"/>
      </patternFill>
    </fill>
    <fill>
      <patternFill patternType="solid">
        <fgColor theme="5"/>
        <bgColor indexed="64"/>
      </patternFill>
    </fill>
    <fill>
      <patternFill patternType="solid">
        <fgColor theme="5"/>
        <bgColor theme="5"/>
      </patternFill>
    </fill>
    <fill>
      <patternFill patternType="solid">
        <fgColor theme="5" tint="0.39997558519241921"/>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bgColor theme="5" tint="0.79998168889431442"/>
      </patternFill>
    </fill>
    <fill>
      <patternFill patternType="solid">
        <fgColor theme="9" tint="-0.249977111117893"/>
        <bgColor indexed="64"/>
      </patternFill>
    </fill>
    <fill>
      <patternFill patternType="solid">
        <fgColor indexed="9"/>
        <bgColor indexed="26"/>
      </patternFill>
    </fill>
    <fill>
      <patternFill patternType="solid">
        <fgColor theme="0"/>
        <bgColor indexed="23"/>
      </patternFill>
    </fill>
    <fill>
      <patternFill patternType="solid">
        <fgColor theme="9" tint="-0.249977111117893"/>
        <bgColor indexed="23"/>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diagonal/>
    </border>
    <border>
      <left/>
      <right style="medium">
        <color indexed="64"/>
      </right>
      <top/>
      <bottom/>
      <diagonal/>
    </border>
    <border>
      <left/>
      <right/>
      <top style="hair">
        <color rgb="FF000000"/>
      </top>
      <bottom style="thick">
        <color theme="0"/>
      </bottom>
      <diagonal/>
    </border>
    <border>
      <left style="thin">
        <color theme="0"/>
      </left>
      <right/>
      <top style="hair">
        <color rgb="FF000000"/>
      </top>
      <bottom style="thick">
        <color theme="0"/>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thin">
        <color theme="5"/>
      </bottom>
      <diagonal/>
    </border>
    <border>
      <left style="thin">
        <color theme="5"/>
      </left>
      <right/>
      <top style="thin">
        <color theme="5"/>
      </top>
      <bottom style="thin">
        <color theme="5"/>
      </bottom>
      <diagonal/>
    </border>
    <border>
      <left/>
      <right/>
      <top style="thin">
        <color theme="5"/>
      </top>
      <bottom style="thin">
        <color theme="5"/>
      </bottom>
      <diagonal/>
    </border>
    <border>
      <left/>
      <right/>
      <top/>
      <bottom style="double">
        <color indexed="64"/>
      </bottom>
      <diagonal/>
    </border>
    <border>
      <left/>
      <right style="medium">
        <color indexed="64"/>
      </right>
      <top/>
      <bottom style="double">
        <color indexed="64"/>
      </bottom>
      <diagonal/>
    </border>
    <border>
      <left style="thin">
        <color theme="5"/>
      </left>
      <right style="thin">
        <color theme="5"/>
      </right>
      <top style="thin">
        <color theme="5"/>
      </top>
      <bottom style="thin">
        <color theme="5"/>
      </bottom>
      <diagonal/>
    </border>
  </borders>
  <cellStyleXfs count="18">
    <xf numFmtId="0" fontId="0" fillId="0" borderId="0"/>
    <xf numFmtId="43" fontId="19" fillId="0" borderId="0" applyFont="0" applyFill="0" applyBorder="0" applyAlignment="0" applyProtection="0"/>
    <xf numFmtId="44" fontId="19" fillId="0" borderId="0" applyFont="0" applyFill="0" applyBorder="0" applyAlignment="0" applyProtection="0"/>
    <xf numFmtId="9" fontId="19" fillId="0" borderId="0" applyFont="0" applyFill="0" applyBorder="0" applyAlignment="0" applyProtection="0"/>
    <xf numFmtId="0" fontId="28" fillId="0" borderId="0"/>
    <xf numFmtId="44" fontId="28" fillId="0" borderId="0" applyFont="0" applyFill="0" applyBorder="0" applyAlignment="0" applyProtection="0"/>
    <xf numFmtId="0" fontId="31" fillId="0" borderId="0"/>
    <xf numFmtId="0" fontId="19" fillId="0" borderId="0"/>
    <xf numFmtId="44" fontId="19" fillId="0" borderId="0" applyFont="0" applyFill="0" applyBorder="0" applyAlignment="0" applyProtection="0"/>
    <xf numFmtId="166" fontId="19" fillId="0" borderId="0" applyFont="0" applyFill="0" applyBorder="0" applyAlignment="0" applyProtection="0"/>
    <xf numFmtId="170" fontId="19" fillId="0" borderId="0" applyFont="0" applyFill="0" applyBorder="0" applyAlignment="0" applyProtection="0"/>
    <xf numFmtId="171" fontId="19" fillId="0" borderId="0" applyFont="0" applyFill="0" applyBorder="0" applyAlignment="0" applyProtection="0"/>
    <xf numFmtId="0" fontId="37" fillId="0" borderId="0"/>
    <xf numFmtId="173" fontId="39" fillId="0" borderId="0" applyFill="0" applyBorder="0" applyAlignment="0" applyProtection="0"/>
    <xf numFmtId="0" fontId="42" fillId="0" borderId="0"/>
    <xf numFmtId="0" fontId="28" fillId="0" borderId="0"/>
    <xf numFmtId="9" fontId="28" fillId="0" borderId="0" applyFont="0" applyFill="0" applyBorder="0" applyAlignment="0" applyProtection="0"/>
    <xf numFmtId="43" fontId="28" fillId="0" borderId="0" applyFont="0" applyFill="0" applyBorder="0" applyAlignment="0" applyProtection="0"/>
  </cellStyleXfs>
  <cellXfs count="288">
    <xf numFmtId="0" fontId="0" fillId="0" borderId="0" xfId="0"/>
    <xf numFmtId="0" fontId="3"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vertical="center" wrapText="1"/>
    </xf>
    <xf numFmtId="0" fontId="0" fillId="0" borderId="1" xfId="0" applyBorder="1" applyAlignment="1">
      <alignment horizontal="center" vertical="center"/>
    </xf>
    <xf numFmtId="0" fontId="5" fillId="3" borderId="1" xfId="0" applyFont="1" applyFill="1" applyBorder="1" applyAlignment="1">
      <alignment horizontal="center" vertical="center" wrapText="1"/>
    </xf>
    <xf numFmtId="0" fontId="0" fillId="3" borderId="0" xfId="0" applyFill="1"/>
    <xf numFmtId="0" fontId="0" fillId="0" borderId="1" xfId="0" applyBorder="1" applyAlignment="1">
      <alignment vertical="center"/>
    </xf>
    <xf numFmtId="0" fontId="0" fillId="3" borderId="1" xfId="0" applyFill="1" applyBorder="1" applyAlignment="1">
      <alignment horizontal="center" vertical="center"/>
    </xf>
    <xf numFmtId="1" fontId="0" fillId="0" borderId="1" xfId="0" applyNumberFormat="1" applyBorder="1" applyAlignment="1">
      <alignment horizontal="left" vertical="center"/>
    </xf>
    <xf numFmtId="0" fontId="5" fillId="3" borderId="5" xfId="0" applyFont="1" applyFill="1" applyBorder="1" applyAlignment="1">
      <alignment horizontal="center" vertical="center" wrapText="1"/>
    </xf>
    <xf numFmtId="0" fontId="17" fillId="0" borderId="1" xfId="0" applyFont="1" applyBorder="1" applyAlignment="1">
      <alignment vertical="center" wrapText="1"/>
    </xf>
    <xf numFmtId="0" fontId="23" fillId="0" borderId="12" xfId="0" applyFont="1" applyBorder="1" applyAlignment="1">
      <alignment horizontal="center" vertical="center" wrapText="1"/>
    </xf>
    <xf numFmtId="0" fontId="24" fillId="2" borderId="13" xfId="0" applyFont="1" applyFill="1" applyBorder="1" applyAlignment="1">
      <alignment horizontal="center" vertical="center" wrapText="1"/>
    </xf>
    <xf numFmtId="0" fontId="24" fillId="2" borderId="1" xfId="0" applyFont="1" applyFill="1" applyBorder="1" applyAlignment="1">
      <alignment horizontal="center" vertical="center" wrapText="1"/>
    </xf>
    <xf numFmtId="164" fontId="24" fillId="2" borderId="1" xfId="2" applyNumberFormat="1"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5" fillId="4" borderId="15" xfId="0" applyFont="1" applyFill="1" applyBorder="1" applyAlignment="1">
      <alignment vertical="center"/>
    </xf>
    <xf numFmtId="0" fontId="25" fillId="4" borderId="3" xfId="0" applyFont="1" applyFill="1" applyBorder="1" applyAlignment="1">
      <alignment vertical="center"/>
    </xf>
    <xf numFmtId="164" fontId="25" fillId="4" borderId="3" xfId="2" applyNumberFormat="1" applyFont="1" applyFill="1" applyBorder="1" applyAlignment="1">
      <alignment vertical="center"/>
    </xf>
    <xf numFmtId="0" fontId="25" fillId="4" borderId="16" xfId="0" applyFont="1" applyFill="1" applyBorder="1" applyAlignment="1">
      <alignment vertical="center"/>
    </xf>
    <xf numFmtId="0" fontId="21" fillId="0" borderId="13" xfId="0" applyFont="1" applyBorder="1" applyAlignment="1">
      <alignment vertical="top" wrapText="1"/>
    </xf>
    <xf numFmtId="1" fontId="21" fillId="0" borderId="1" xfId="2" applyNumberFormat="1" applyFont="1" applyBorder="1" applyAlignment="1">
      <alignment horizontal="center" vertical="center"/>
    </xf>
    <xf numFmtId="164" fontId="21" fillId="0" borderId="1" xfId="2" applyNumberFormat="1" applyFont="1" applyFill="1" applyBorder="1" applyAlignment="1">
      <alignment vertical="center"/>
    </xf>
    <xf numFmtId="3" fontId="21" fillId="5" borderId="1" xfId="0" applyNumberFormat="1" applyFont="1" applyFill="1" applyBorder="1" applyAlignment="1">
      <alignment vertical="center"/>
    </xf>
    <xf numFmtId="3" fontId="21" fillId="0" borderId="1" xfId="0" applyNumberFormat="1" applyFont="1" applyBorder="1" applyAlignment="1">
      <alignment vertical="center"/>
    </xf>
    <xf numFmtId="164" fontId="21" fillId="0" borderId="14" xfId="2" applyNumberFormat="1" applyFont="1" applyBorder="1" applyAlignment="1">
      <alignment vertical="center"/>
    </xf>
    <xf numFmtId="0" fontId="24" fillId="2" borderId="15" xfId="0" applyFont="1" applyFill="1" applyBorder="1" applyAlignment="1">
      <alignment horizontal="right"/>
    </xf>
    <xf numFmtId="0" fontId="24" fillId="2" borderId="3" xfId="0" applyFont="1" applyFill="1" applyBorder="1" applyAlignment="1">
      <alignment horizontal="right"/>
    </xf>
    <xf numFmtId="0" fontId="24" fillId="2" borderId="4" xfId="0" applyFont="1" applyFill="1" applyBorder="1" applyAlignment="1">
      <alignment horizontal="right"/>
    </xf>
    <xf numFmtId="164" fontId="24" fillId="2" borderId="14" xfId="2" applyNumberFormat="1" applyFont="1" applyFill="1" applyBorder="1"/>
    <xf numFmtId="164" fontId="23" fillId="5" borderId="14" xfId="2" applyNumberFormat="1" applyFont="1" applyFill="1" applyBorder="1"/>
    <xf numFmtId="0" fontId="13" fillId="0" borderId="1" xfId="0" applyFont="1" applyBorder="1" applyAlignment="1">
      <alignment vertical="center" wrapText="1"/>
    </xf>
    <xf numFmtId="0" fontId="27" fillId="6" borderId="20" xfId="0" applyFont="1" applyFill="1" applyBorder="1" applyAlignment="1">
      <alignment vertical="center" wrapText="1"/>
    </xf>
    <xf numFmtId="164" fontId="0" fillId="0" borderId="0" xfId="2" applyNumberFormat="1" applyFont="1"/>
    <xf numFmtId="0" fontId="1" fillId="0" borderId="24" xfId="0" applyFont="1" applyBorder="1" applyAlignment="1">
      <alignment vertical="center" wrapText="1"/>
    </xf>
    <xf numFmtId="0" fontId="1" fillId="0" borderId="28" xfId="0" applyFont="1" applyBorder="1" applyAlignment="1">
      <alignment vertical="center" wrapText="1"/>
    </xf>
    <xf numFmtId="0" fontId="0" fillId="0" borderId="32" xfId="0" applyBorder="1" applyAlignment="1">
      <alignment vertical="center"/>
    </xf>
    <xf numFmtId="0" fontId="0" fillId="0" borderId="0" xfId="0" applyAlignment="1">
      <alignment horizontal="center" vertical="center"/>
    </xf>
    <xf numFmtId="0" fontId="0" fillId="0" borderId="0" xfId="0" applyAlignment="1">
      <alignment vertical="center"/>
    </xf>
    <xf numFmtId="0" fontId="0" fillId="0" borderId="33" xfId="0" applyBorder="1" applyAlignment="1">
      <alignment vertical="center"/>
    </xf>
    <xf numFmtId="0" fontId="20" fillId="7" borderId="34" xfId="0" applyFont="1" applyFill="1" applyBorder="1" applyAlignment="1">
      <alignment vertical="center"/>
    </xf>
    <xf numFmtId="0" fontId="20" fillId="7" borderId="35" xfId="0" applyFont="1" applyFill="1" applyBorder="1" applyAlignment="1">
      <alignment vertical="center"/>
    </xf>
    <xf numFmtId="165" fontId="0" fillId="0" borderId="0" xfId="2" applyNumberFormat="1" applyFont="1" applyFill="1" applyBorder="1" applyAlignment="1">
      <alignment vertical="center"/>
    </xf>
    <xf numFmtId="165" fontId="0" fillId="0" borderId="33" xfId="2" applyNumberFormat="1" applyFont="1" applyFill="1" applyBorder="1" applyAlignment="1">
      <alignment vertical="center"/>
    </xf>
    <xf numFmtId="165" fontId="0" fillId="0" borderId="0" xfId="0" applyNumberFormat="1"/>
    <xf numFmtId="165" fontId="0" fillId="0" borderId="0" xfId="0" applyNumberFormat="1" applyAlignment="1">
      <alignment vertical="center"/>
    </xf>
    <xf numFmtId="165" fontId="0" fillId="0" borderId="33" xfId="0" applyNumberFormat="1" applyBorder="1" applyAlignment="1">
      <alignment vertical="center"/>
    </xf>
    <xf numFmtId="0" fontId="1" fillId="0" borderId="36" xfId="0" applyFont="1" applyBorder="1" applyAlignment="1">
      <alignment vertical="center"/>
    </xf>
    <xf numFmtId="165" fontId="0" fillId="0" borderId="37" xfId="2" applyNumberFormat="1" applyFont="1" applyBorder="1" applyAlignment="1">
      <alignment vertical="center"/>
    </xf>
    <xf numFmtId="0" fontId="1" fillId="8" borderId="36" xfId="0" applyFont="1" applyFill="1" applyBorder="1" applyAlignment="1">
      <alignment vertical="center"/>
    </xf>
    <xf numFmtId="165" fontId="1" fillId="8" borderId="37" xfId="2" applyNumberFormat="1" applyFont="1" applyFill="1" applyBorder="1" applyAlignment="1">
      <alignment vertical="center"/>
    </xf>
    <xf numFmtId="164" fontId="3" fillId="0" borderId="1" xfId="2" applyNumberFormat="1" applyFont="1" applyBorder="1" applyAlignment="1">
      <alignment horizontal="center" vertical="center" wrapText="1"/>
    </xf>
    <xf numFmtId="0" fontId="29" fillId="0" borderId="0" xfId="4" applyFont="1"/>
    <xf numFmtId="0" fontId="28" fillId="0" borderId="0" xfId="4"/>
    <xf numFmtId="0" fontId="30" fillId="9" borderId="39" xfId="4" applyFont="1" applyFill="1" applyBorder="1" applyAlignment="1">
      <alignment horizontal="center"/>
    </xf>
    <xf numFmtId="164" fontId="30" fillId="9" borderId="39" xfId="5" applyNumberFormat="1" applyFont="1" applyFill="1" applyBorder="1" applyAlignment="1">
      <alignment horizontal="center"/>
    </xf>
    <xf numFmtId="49" fontId="21" fillId="0" borderId="40" xfId="4" applyNumberFormat="1" applyFont="1" applyBorder="1" applyAlignment="1">
      <alignment vertical="top" wrapText="1"/>
    </xf>
    <xf numFmtId="164" fontId="21" fillId="0" borderId="40" xfId="5" applyNumberFormat="1" applyFont="1" applyBorder="1" applyAlignment="1">
      <alignment horizontal="left" vertical="top" wrapText="1"/>
    </xf>
    <xf numFmtId="0" fontId="21" fillId="0" borderId="0" xfId="4" applyFont="1" applyAlignment="1">
      <alignment vertical="top" wrapText="1"/>
    </xf>
    <xf numFmtId="0" fontId="21" fillId="0" borderId="0" xfId="4" applyFont="1" applyAlignment="1">
      <alignment horizontal="center" vertical="top" wrapText="1"/>
    </xf>
    <xf numFmtId="164" fontId="24" fillId="5" borderId="40" xfId="5" applyNumberFormat="1" applyFont="1" applyFill="1" applyBorder="1" applyAlignment="1">
      <alignment horizontal="left" vertical="top" wrapText="1"/>
    </xf>
    <xf numFmtId="0" fontId="28" fillId="0" borderId="0" xfId="4" applyAlignment="1">
      <alignment horizontal="center"/>
    </xf>
    <xf numFmtId="0" fontId="24" fillId="5" borderId="40" xfId="4" applyFont="1" applyFill="1" applyBorder="1" applyAlignment="1">
      <alignment horizontal="left" vertical="top" wrapText="1"/>
    </xf>
    <xf numFmtId="164" fontId="0" fillId="0" borderId="0" xfId="5" applyNumberFormat="1" applyFont="1" applyAlignment="1">
      <alignment horizontal="center"/>
    </xf>
    <xf numFmtId="164" fontId="0" fillId="0" borderId="0" xfId="5" applyNumberFormat="1" applyFont="1"/>
    <xf numFmtId="0" fontId="31" fillId="0" borderId="0" xfId="6"/>
    <xf numFmtId="0" fontId="31" fillId="0" borderId="0" xfId="6" applyAlignment="1">
      <alignment horizontal="center"/>
    </xf>
    <xf numFmtId="0" fontId="24" fillId="5" borderId="40" xfId="6" applyFont="1" applyFill="1" applyBorder="1" applyAlignment="1">
      <alignment horizontal="left" vertical="top" wrapText="1"/>
    </xf>
    <xf numFmtId="0" fontId="21" fillId="0" borderId="0" xfId="6" applyFont="1" applyAlignment="1">
      <alignment horizontal="center" vertical="top" wrapText="1"/>
    </xf>
    <xf numFmtId="0" fontId="21" fillId="0" borderId="0" xfId="6" applyFont="1" applyAlignment="1">
      <alignment vertical="top" wrapText="1"/>
    </xf>
    <xf numFmtId="0" fontId="21" fillId="0" borderId="40" xfId="6" applyFont="1" applyBorder="1" applyAlignment="1">
      <alignment horizontal="center" vertical="top" wrapText="1"/>
    </xf>
    <xf numFmtId="0" fontId="21" fillId="0" borderId="40" xfId="6" applyFont="1" applyBorder="1" applyAlignment="1">
      <alignment vertical="top" wrapText="1"/>
    </xf>
    <xf numFmtId="0" fontId="30" fillId="9" borderId="39" xfId="6" applyFont="1" applyFill="1" applyBorder="1" applyAlignment="1">
      <alignment horizontal="center"/>
    </xf>
    <xf numFmtId="0" fontId="29" fillId="0" borderId="0" xfId="6" applyFont="1"/>
    <xf numFmtId="0" fontId="32" fillId="0" borderId="12" xfId="7" applyFont="1" applyBorder="1" applyAlignment="1">
      <alignment horizontal="center" vertical="center" wrapText="1"/>
    </xf>
    <xf numFmtId="0" fontId="21" fillId="0" borderId="13" xfId="7" applyFont="1" applyBorder="1" applyAlignment="1">
      <alignment vertical="top" wrapText="1"/>
    </xf>
    <xf numFmtId="1" fontId="21" fillId="0" borderId="1" xfId="8" applyNumberFormat="1" applyFont="1" applyBorder="1" applyAlignment="1">
      <alignment horizontal="center" vertical="center"/>
    </xf>
    <xf numFmtId="164" fontId="21" fillId="0" borderId="1" xfId="2" applyNumberFormat="1" applyFont="1" applyBorder="1" applyAlignment="1">
      <alignment horizontal="center" vertical="center"/>
    </xf>
    <xf numFmtId="164" fontId="21" fillId="0" borderId="1" xfId="8" applyNumberFormat="1" applyFont="1" applyBorder="1" applyAlignment="1">
      <alignment vertical="center"/>
    </xf>
    <xf numFmtId="164" fontId="21" fillId="0" borderId="1" xfId="2" applyNumberFormat="1" applyFont="1" applyBorder="1" applyAlignment="1">
      <alignment vertical="center"/>
    </xf>
    <xf numFmtId="164" fontId="23" fillId="6" borderId="14" xfId="2" applyNumberFormat="1" applyFont="1" applyFill="1" applyBorder="1"/>
    <xf numFmtId="0" fontId="21" fillId="0" borderId="13" xfId="0" applyFont="1" applyBorder="1" applyAlignment="1">
      <alignment vertical="center" wrapText="1"/>
    </xf>
    <xf numFmtId="0" fontId="21" fillId="0" borderId="15" xfId="0" applyFont="1" applyBorder="1" applyAlignment="1">
      <alignment vertical="top" wrapText="1"/>
    </xf>
    <xf numFmtId="164" fontId="0" fillId="0" borderId="0" xfId="0" applyNumberFormat="1"/>
    <xf numFmtId="0" fontId="27" fillId="6" borderId="20" xfId="0" applyFont="1" applyFill="1" applyBorder="1" applyAlignment="1">
      <alignment vertical="center"/>
    </xf>
    <xf numFmtId="0" fontId="1" fillId="0" borderId="24" xfId="0" applyFont="1" applyBorder="1" applyAlignment="1">
      <alignment vertical="center"/>
    </xf>
    <xf numFmtId="0" fontId="1" fillId="0" borderId="28" xfId="0" applyFont="1" applyBorder="1" applyAlignment="1">
      <alignment vertical="center"/>
    </xf>
    <xf numFmtId="0" fontId="1" fillId="0" borderId="42" xfId="0" applyFont="1" applyBorder="1" applyAlignment="1">
      <alignment vertical="center"/>
    </xf>
    <xf numFmtId="165" fontId="0" fillId="0" borderId="43" xfId="2" applyNumberFormat="1" applyFont="1" applyBorder="1" applyAlignment="1">
      <alignment vertical="center"/>
    </xf>
    <xf numFmtId="0" fontId="21" fillId="10" borderId="13" xfId="0" applyFont="1" applyFill="1" applyBorder="1" applyAlignment="1">
      <alignment vertical="top" wrapText="1"/>
    </xf>
    <xf numFmtId="164" fontId="0" fillId="0" borderId="0" xfId="8" applyNumberFormat="1" applyFont="1"/>
    <xf numFmtId="164" fontId="23" fillId="8" borderId="14" xfId="8" applyNumberFormat="1" applyFont="1" applyFill="1" applyBorder="1"/>
    <xf numFmtId="164" fontId="24" fillId="2" borderId="14" xfId="8" applyNumberFormat="1" applyFont="1" applyFill="1" applyBorder="1"/>
    <xf numFmtId="164" fontId="21" fillId="0" borderId="14" xfId="8" applyNumberFormat="1" applyFont="1" applyBorder="1" applyAlignment="1">
      <alignment vertical="center"/>
    </xf>
    <xf numFmtId="164" fontId="21" fillId="0" borderId="1" xfId="8" applyNumberFormat="1" applyFont="1" applyBorder="1" applyAlignment="1">
      <alignment horizontal="center" vertical="center"/>
    </xf>
    <xf numFmtId="164" fontId="21" fillId="0" borderId="1" xfId="8" applyNumberFormat="1" applyFont="1" applyFill="1" applyBorder="1" applyAlignment="1">
      <alignment vertical="center"/>
    </xf>
    <xf numFmtId="164" fontId="21" fillId="0" borderId="1" xfId="8" applyNumberFormat="1" applyFont="1" applyFill="1" applyBorder="1" applyAlignment="1">
      <alignment horizontal="center" vertical="center"/>
    </xf>
    <xf numFmtId="1" fontId="21" fillId="0" borderId="1" xfId="8" applyNumberFormat="1" applyFont="1" applyFill="1" applyBorder="1" applyAlignment="1">
      <alignment horizontal="center" vertical="center"/>
    </xf>
    <xf numFmtId="164" fontId="25" fillId="4" borderId="3" xfId="8" applyNumberFormat="1" applyFont="1" applyFill="1" applyBorder="1" applyAlignment="1">
      <alignment vertical="center"/>
    </xf>
    <xf numFmtId="164" fontId="24" fillId="2" borderId="1" xfId="8" applyNumberFormat="1" applyFont="1" applyFill="1" applyBorder="1" applyAlignment="1">
      <alignment horizontal="center" vertical="center" wrapText="1"/>
    </xf>
    <xf numFmtId="164" fontId="3" fillId="2" borderId="1" xfId="2" applyNumberFormat="1" applyFont="1" applyFill="1" applyBorder="1" applyAlignment="1">
      <alignment horizontal="center" vertical="center" wrapText="1"/>
    </xf>
    <xf numFmtId="164" fontId="3" fillId="2" borderId="1" xfId="2" applyNumberFormat="1" applyFont="1" applyFill="1" applyBorder="1" applyAlignment="1">
      <alignment horizontal="right" vertical="center" wrapText="1"/>
    </xf>
    <xf numFmtId="17" fontId="0" fillId="0" borderId="0" xfId="0" applyNumberFormat="1"/>
    <xf numFmtId="164" fontId="23" fillId="9" borderId="14" xfId="8" applyNumberFormat="1" applyFont="1" applyFill="1" applyBorder="1"/>
    <xf numFmtId="164" fontId="23" fillId="5" borderId="14" xfId="8" applyNumberFormat="1" applyFont="1" applyFill="1" applyBorder="1"/>
    <xf numFmtId="3" fontId="21" fillId="0" borderId="1" xfId="0" applyNumberFormat="1" applyFont="1" applyBorder="1" applyAlignment="1">
      <alignment horizontal="center" vertical="center"/>
    </xf>
    <xf numFmtId="3" fontId="21" fillId="5" borderId="1" xfId="0" applyNumberFormat="1" applyFont="1" applyFill="1" applyBorder="1" applyAlignment="1">
      <alignment horizontal="center" vertical="center"/>
    </xf>
    <xf numFmtId="167" fontId="0" fillId="3" borderId="1" xfId="9" applyNumberFormat="1" applyFont="1" applyFill="1" applyBorder="1" applyAlignment="1">
      <alignment horizontal="center" vertical="center"/>
    </xf>
    <xf numFmtId="168" fontId="0" fillId="3" borderId="1" xfId="1" applyNumberFormat="1" applyFont="1" applyFill="1" applyBorder="1" applyAlignment="1">
      <alignment horizontal="center" vertical="center"/>
    </xf>
    <xf numFmtId="0" fontId="0" fillId="3" borderId="1" xfId="0" applyFill="1" applyBorder="1" applyAlignment="1">
      <alignment wrapText="1"/>
    </xf>
    <xf numFmtId="16" fontId="0" fillId="0" borderId="0" xfId="0" applyNumberFormat="1"/>
    <xf numFmtId="169" fontId="0" fillId="0" borderId="0" xfId="0" applyNumberFormat="1"/>
    <xf numFmtId="164" fontId="21" fillId="10" borderId="1" xfId="8" applyNumberFormat="1" applyFont="1" applyFill="1" applyBorder="1" applyAlignment="1">
      <alignment horizontal="center" vertical="center"/>
    </xf>
    <xf numFmtId="1" fontId="21" fillId="10" borderId="1" xfId="8" applyNumberFormat="1" applyFont="1" applyFill="1" applyBorder="1" applyAlignment="1">
      <alignment horizontal="center" vertical="center"/>
    </xf>
    <xf numFmtId="0" fontId="21" fillId="10" borderId="13" xfId="7" applyFont="1" applyFill="1" applyBorder="1" applyAlignment="1">
      <alignment vertical="top" wrapText="1"/>
    </xf>
    <xf numFmtId="164" fontId="21" fillId="0" borderId="0" xfId="8" applyNumberFormat="1" applyFont="1" applyBorder="1" applyAlignment="1">
      <alignment horizontal="center" vertical="center"/>
    </xf>
    <xf numFmtId="167" fontId="0" fillId="0" borderId="0" xfId="10" applyNumberFormat="1" applyFont="1"/>
    <xf numFmtId="167" fontId="1" fillId="2" borderId="1" xfId="0" applyNumberFormat="1" applyFont="1" applyFill="1" applyBorder="1"/>
    <xf numFmtId="0" fontId="1" fillId="2" borderId="1" xfId="0" applyFont="1" applyFill="1" applyBorder="1" applyAlignment="1">
      <alignment horizontal="right"/>
    </xf>
    <xf numFmtId="0" fontId="1" fillId="2" borderId="1" xfId="0" applyFont="1" applyFill="1" applyBorder="1"/>
    <xf numFmtId="0" fontId="0" fillId="5" borderId="0" xfId="0" applyFill="1"/>
    <xf numFmtId="167" fontId="1" fillId="2" borderId="1" xfId="10" applyNumberFormat="1" applyFont="1" applyFill="1" applyBorder="1" applyAlignment="1">
      <alignment horizontal="right"/>
    </xf>
    <xf numFmtId="0" fontId="33" fillId="2" borderId="1" xfId="0" applyFont="1" applyFill="1" applyBorder="1" applyAlignment="1">
      <alignment horizontal="right"/>
    </xf>
    <xf numFmtId="167" fontId="0" fillId="0" borderId="0" xfId="10" applyNumberFormat="1" applyFont="1" applyAlignment="1">
      <alignment horizontal="right"/>
    </xf>
    <xf numFmtId="0" fontId="33" fillId="0" borderId="0" xfId="0" applyFont="1" applyAlignment="1">
      <alignment horizontal="right"/>
    </xf>
    <xf numFmtId="0" fontId="0" fillId="0" borderId="0" xfId="0" applyAlignment="1">
      <alignment horizontal="right"/>
    </xf>
    <xf numFmtId="0" fontId="34" fillId="2" borderId="1" xfId="0" applyFont="1" applyFill="1" applyBorder="1" applyAlignment="1">
      <alignment horizontal="right"/>
    </xf>
    <xf numFmtId="167" fontId="0" fillId="11" borderId="1" xfId="0" applyNumberFormat="1" applyFill="1" applyBorder="1"/>
    <xf numFmtId="170" fontId="0" fillId="3" borderId="1" xfId="0" applyNumberFormat="1" applyFill="1" applyBorder="1"/>
    <xf numFmtId="9" fontId="19" fillId="3" borderId="1" xfId="3" applyFont="1" applyFill="1" applyBorder="1" applyAlignment="1">
      <alignment horizontal="center" vertical="center"/>
    </xf>
    <xf numFmtId="167" fontId="0" fillId="3" borderId="1" xfId="10" applyNumberFormat="1" applyFont="1" applyFill="1" applyBorder="1"/>
    <xf numFmtId="167" fontId="0" fillId="11" borderId="44" xfId="0" applyNumberFormat="1" applyFill="1" applyBorder="1"/>
    <xf numFmtId="9" fontId="19" fillId="3" borderId="0" xfId="3" applyFont="1" applyFill="1"/>
    <xf numFmtId="167" fontId="19" fillId="3" borderId="0" xfId="10" applyNumberFormat="1" applyFont="1" applyFill="1"/>
    <xf numFmtId="172" fontId="19" fillId="3" borderId="0" xfId="11" applyNumberFormat="1" applyFont="1" applyFill="1"/>
    <xf numFmtId="0" fontId="35" fillId="3" borderId="0" xfId="0" applyFont="1" applyFill="1" applyAlignment="1">
      <alignment wrapText="1"/>
    </xf>
    <xf numFmtId="167" fontId="0" fillId="3" borderId="0" xfId="10" applyNumberFormat="1" applyFont="1" applyFill="1"/>
    <xf numFmtId="170" fontId="0" fillId="3" borderId="0" xfId="10" applyFont="1" applyFill="1"/>
    <xf numFmtId="9" fontId="0" fillId="3" borderId="0" xfId="3" applyFont="1" applyFill="1"/>
    <xf numFmtId="172" fontId="0" fillId="3" borderId="0" xfId="11" applyNumberFormat="1" applyFont="1" applyFill="1"/>
    <xf numFmtId="170" fontId="0" fillId="0" borderId="0" xfId="10" applyFont="1" applyFill="1"/>
    <xf numFmtId="9" fontId="0" fillId="0" borderId="0" xfId="3" applyFont="1" applyFill="1"/>
    <xf numFmtId="172" fontId="0" fillId="0" borderId="0" xfId="11" applyNumberFormat="1" applyFont="1"/>
    <xf numFmtId="0" fontId="35" fillId="0" borderId="0" xfId="0" applyFont="1" applyAlignment="1">
      <alignment wrapText="1"/>
    </xf>
    <xf numFmtId="170" fontId="0" fillId="3" borderId="1" xfId="10" applyFont="1" applyFill="1" applyBorder="1"/>
    <xf numFmtId="9" fontId="0" fillId="3" borderId="1" xfId="3" applyFont="1" applyFill="1" applyBorder="1"/>
    <xf numFmtId="172" fontId="0" fillId="3" borderId="1" xfId="11" applyNumberFormat="1" applyFont="1" applyFill="1" applyBorder="1"/>
    <xf numFmtId="0" fontId="35" fillId="3" borderId="1" xfId="0" applyFont="1" applyFill="1" applyBorder="1"/>
    <xf numFmtId="0" fontId="36" fillId="3" borderId="1" xfId="0" applyFont="1" applyFill="1" applyBorder="1"/>
    <xf numFmtId="0" fontId="35" fillId="3" borderId="1" xfId="0" applyFont="1" applyFill="1" applyBorder="1" applyAlignment="1">
      <alignment wrapText="1"/>
    </xf>
    <xf numFmtId="168" fontId="0" fillId="3" borderId="1" xfId="11" applyNumberFormat="1" applyFont="1" applyFill="1" applyBorder="1"/>
    <xf numFmtId="0" fontId="0" fillId="3" borderId="1" xfId="0" applyFill="1" applyBorder="1"/>
    <xf numFmtId="0" fontId="1" fillId="2" borderId="1" xfId="0" applyFont="1" applyFill="1" applyBorder="1" applyAlignment="1">
      <alignment horizontal="center" vertical="center" wrapText="1"/>
    </xf>
    <xf numFmtId="167" fontId="1" fillId="2" borderId="1" xfId="10" applyNumberFormat="1" applyFont="1" applyFill="1" applyBorder="1" applyAlignment="1">
      <alignment horizontal="center" vertical="center"/>
    </xf>
    <xf numFmtId="0" fontId="1" fillId="2" borderId="1" xfId="0" applyFont="1" applyFill="1" applyBorder="1" applyAlignment="1">
      <alignment horizontal="center" vertical="center"/>
    </xf>
    <xf numFmtId="3" fontId="21" fillId="10" borderId="1" xfId="0" applyNumberFormat="1" applyFont="1" applyFill="1" applyBorder="1" applyAlignment="1">
      <alignment vertical="center"/>
    </xf>
    <xf numFmtId="164" fontId="21" fillId="10" borderId="1" xfId="8" applyNumberFormat="1" applyFont="1" applyFill="1" applyBorder="1" applyAlignment="1">
      <alignment vertical="center"/>
    </xf>
    <xf numFmtId="0" fontId="38" fillId="0" borderId="0" xfId="12" applyFont="1" applyAlignment="1">
      <alignment vertical="center"/>
    </xf>
    <xf numFmtId="174" fontId="40" fillId="0" borderId="1" xfId="13" applyNumberFormat="1" applyFont="1" applyFill="1" applyBorder="1" applyAlignment="1" applyProtection="1">
      <alignment horizontal="center" vertical="center"/>
    </xf>
    <xf numFmtId="0" fontId="38" fillId="13" borderId="0" xfId="12" applyFont="1" applyFill="1" applyAlignment="1">
      <alignment vertical="center"/>
    </xf>
    <xf numFmtId="174" fontId="38" fillId="3" borderId="1" xfId="13" applyNumberFormat="1" applyFont="1" applyFill="1" applyBorder="1" applyAlignment="1" applyProtection="1">
      <alignment horizontal="center" vertical="center"/>
    </xf>
    <xf numFmtId="174" fontId="41" fillId="3" borderId="1" xfId="13" applyNumberFormat="1" applyFont="1" applyFill="1" applyBorder="1" applyAlignment="1" applyProtection="1">
      <alignment horizontal="center" vertical="center"/>
    </xf>
    <xf numFmtId="174" fontId="41" fillId="3" borderId="1" xfId="13" applyNumberFormat="1" applyFont="1" applyFill="1" applyBorder="1" applyAlignment="1" applyProtection="1">
      <alignment horizontal="right" vertical="center"/>
    </xf>
    <xf numFmtId="0" fontId="41" fillId="14" borderId="1" xfId="14" applyFont="1" applyFill="1" applyBorder="1" applyAlignment="1">
      <alignment horizontal="center" vertical="center" wrapText="1"/>
    </xf>
    <xf numFmtId="0" fontId="41" fillId="14" borderId="5" xfId="14" applyFont="1" applyFill="1" applyBorder="1" applyAlignment="1">
      <alignment horizontal="left" vertical="top" wrapText="1"/>
    </xf>
    <xf numFmtId="174" fontId="43" fillId="3" borderId="1" xfId="13" applyNumberFormat="1" applyFont="1" applyFill="1" applyBorder="1" applyAlignment="1" applyProtection="1">
      <alignment horizontal="center" vertical="center"/>
    </xf>
    <xf numFmtId="175" fontId="45" fillId="15" borderId="1" xfId="13" applyNumberFormat="1" applyFont="1" applyFill="1" applyBorder="1" applyAlignment="1" applyProtection="1">
      <alignment horizontal="center" vertical="center"/>
    </xf>
    <xf numFmtId="175" fontId="45" fillId="15" borderId="1" xfId="13" applyNumberFormat="1" applyFont="1" applyFill="1" applyBorder="1" applyAlignment="1" applyProtection="1">
      <alignment horizontal="center" vertical="center" wrapText="1"/>
    </xf>
    <xf numFmtId="0" fontId="45" fillId="15" borderId="1" xfId="14" applyFont="1" applyFill="1" applyBorder="1" applyAlignment="1">
      <alignment horizontal="center" vertical="center" wrapText="1"/>
    </xf>
    <xf numFmtId="0" fontId="45" fillId="15" borderId="1" xfId="14" applyFont="1" applyFill="1" applyBorder="1" applyAlignment="1">
      <alignment horizontal="center" vertical="center"/>
    </xf>
    <xf numFmtId="0" fontId="46" fillId="0" borderId="0" xfId="12" applyFont="1" applyAlignment="1">
      <alignment vertical="center"/>
    </xf>
    <xf numFmtId="0" fontId="43" fillId="0" borderId="0" xfId="12" applyFont="1" applyAlignment="1">
      <alignment horizontal="center" vertical="center" wrapText="1"/>
    </xf>
    <xf numFmtId="0" fontId="43" fillId="15" borderId="1" xfId="12" applyFont="1" applyFill="1" applyBorder="1" applyAlignment="1">
      <alignment horizontal="left" vertical="center"/>
    </xf>
    <xf numFmtId="0" fontId="38" fillId="15" borderId="1" xfId="12" applyFont="1" applyFill="1" applyBorder="1" applyAlignment="1">
      <alignment vertical="center" wrapText="1"/>
    </xf>
    <xf numFmtId="164" fontId="3" fillId="0" borderId="1" xfId="2" applyNumberFormat="1" applyFont="1" applyFill="1" applyBorder="1" applyAlignment="1">
      <alignment horizontal="center" vertical="center" wrapText="1"/>
    </xf>
    <xf numFmtId="3" fontId="21" fillId="0" borderId="40" xfId="4" applyNumberFormat="1" applyFont="1" applyBorder="1" applyAlignment="1">
      <alignment horizontal="center" vertical="center" wrapText="1"/>
    </xf>
    <xf numFmtId="164" fontId="21" fillId="0" borderId="40" xfId="5" applyNumberFormat="1"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15" fillId="0" borderId="1" xfId="0" applyFont="1" applyBorder="1" applyAlignment="1">
      <alignment horizontal="left" vertical="center" wrapText="1"/>
    </xf>
    <xf numFmtId="0" fontId="15" fillId="0" borderId="1" xfId="0" applyFont="1" applyBorder="1" applyAlignment="1">
      <alignment vertical="center" wrapText="1"/>
    </xf>
    <xf numFmtId="0" fontId="1" fillId="0" borderId="1" xfId="0" applyFont="1" applyBorder="1" applyAlignment="1">
      <alignment horizontal="center" vertical="center"/>
    </xf>
    <xf numFmtId="0" fontId="3" fillId="0" borderId="1" xfId="0" applyFont="1" applyBorder="1" applyAlignment="1">
      <alignment horizontal="center" vertical="center" wrapText="1"/>
    </xf>
    <xf numFmtId="0" fontId="1" fillId="0" borderId="0" xfId="0" applyFont="1"/>
    <xf numFmtId="0" fontId="5" fillId="0" borderId="1" xfId="0" applyFont="1" applyBorder="1" applyAlignment="1">
      <alignment vertical="center" wrapText="1"/>
    </xf>
    <xf numFmtId="164" fontId="3" fillId="0" borderId="1" xfId="2" applyNumberFormat="1" applyFont="1" applyFill="1" applyBorder="1" applyAlignment="1">
      <alignment vertical="center" wrapText="1"/>
    </xf>
    <xf numFmtId="0" fontId="5" fillId="0" borderId="1" xfId="0" applyFont="1" applyBorder="1" applyAlignment="1">
      <alignment horizontal="justify" vertical="center" wrapText="1"/>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justify" vertical="center" wrapText="1"/>
    </xf>
    <xf numFmtId="164" fontId="3" fillId="0" borderId="6" xfId="2" applyNumberFormat="1" applyFont="1" applyFill="1" applyBorder="1" applyAlignment="1">
      <alignment vertical="center" wrapText="1"/>
    </xf>
    <xf numFmtId="0" fontId="6" fillId="0" borderId="1" xfId="0" applyFont="1" applyBorder="1" applyAlignment="1">
      <alignment vertical="center" wrapText="1"/>
    </xf>
    <xf numFmtId="0" fontId="16" fillId="0" borderId="1" xfId="0" applyFont="1" applyBorder="1" applyAlignment="1">
      <alignment vertical="center" wrapText="1"/>
    </xf>
    <xf numFmtId="0" fontId="13" fillId="0" borderId="1" xfId="0" applyFont="1" applyBorder="1" applyAlignment="1">
      <alignment horizontal="left" vertical="center" wrapText="1"/>
    </xf>
    <xf numFmtId="0" fontId="1" fillId="3" borderId="0" xfId="0" applyFont="1" applyFill="1" applyAlignment="1">
      <alignment horizontal="center" vertical="center"/>
    </xf>
    <xf numFmtId="0" fontId="14"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3" fillId="2" borderId="1" xfId="0" applyFont="1" applyFill="1" applyBorder="1" applyAlignment="1">
      <alignment horizontal="righ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justify" vertical="center" wrapText="1"/>
    </xf>
    <xf numFmtId="0" fontId="4" fillId="0" borderId="1" xfId="0" applyFont="1" applyBorder="1" applyAlignment="1">
      <alignment vertical="center" wrapText="1"/>
    </xf>
    <xf numFmtId="0" fontId="4" fillId="2" borderId="1" xfId="0" applyFont="1" applyFill="1" applyBorder="1" applyAlignment="1">
      <alignment horizontal="center" vertical="center" wrapText="1"/>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24" fillId="2" borderId="13" xfId="0" applyFont="1" applyFill="1" applyBorder="1" applyAlignment="1">
      <alignment horizontal="center"/>
    </xf>
    <xf numFmtId="0" fontId="24" fillId="2" borderId="1" xfId="0" applyFont="1" applyFill="1" applyBorder="1" applyAlignment="1">
      <alignment horizontal="center"/>
    </xf>
    <xf numFmtId="0" fontId="24" fillId="2" borderId="14" xfId="0" applyFont="1" applyFill="1" applyBorder="1" applyAlignment="1">
      <alignment horizontal="center"/>
    </xf>
    <xf numFmtId="0" fontId="26" fillId="0" borderId="38" xfId="0" applyFont="1" applyBorder="1" applyAlignment="1">
      <alignment horizontal="center" vertical="top" wrapText="1"/>
    </xf>
    <xf numFmtId="0" fontId="26" fillId="0" borderId="36" xfId="0" applyFont="1" applyBorder="1" applyAlignment="1">
      <alignment horizontal="center" vertical="top" wrapText="1"/>
    </xf>
    <xf numFmtId="0" fontId="26" fillId="0" borderId="37" xfId="0" applyFont="1" applyBorder="1" applyAlignment="1">
      <alignment horizontal="center" vertical="top" wrapText="1"/>
    </xf>
    <xf numFmtId="0" fontId="21" fillId="0" borderId="8" xfId="0" applyFont="1" applyBorder="1" applyAlignment="1">
      <alignment horizontal="center"/>
    </xf>
    <xf numFmtId="0" fontId="21" fillId="0" borderId="9" xfId="0" applyFont="1" applyBorder="1" applyAlignment="1">
      <alignment horizontal="center"/>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9" xfId="0" applyFont="1" applyBorder="1" applyAlignment="1">
      <alignment horizontal="center" vertical="center" wrapText="1"/>
    </xf>
    <xf numFmtId="0" fontId="24" fillId="2" borderId="15" xfId="0" applyFont="1" applyFill="1" applyBorder="1" applyAlignment="1">
      <alignment horizontal="right"/>
    </xf>
    <xf numFmtId="0" fontId="24" fillId="2" borderId="3" xfId="0" applyFont="1" applyFill="1" applyBorder="1" applyAlignment="1">
      <alignment horizontal="right"/>
    </xf>
    <xf numFmtId="0" fontId="24" fillId="2" borderId="4" xfId="0" applyFont="1" applyFill="1" applyBorder="1" applyAlignment="1">
      <alignment horizontal="right"/>
    </xf>
    <xf numFmtId="0" fontId="24" fillId="2" borderId="13" xfId="0" applyFont="1" applyFill="1" applyBorder="1" applyAlignment="1">
      <alignment horizontal="right"/>
    </xf>
    <xf numFmtId="0" fontId="24" fillId="2" borderId="1" xfId="0" applyFont="1" applyFill="1" applyBorder="1" applyAlignment="1">
      <alignment horizontal="right"/>
    </xf>
    <xf numFmtId="0" fontId="23" fillId="8" borderId="13" xfId="0" applyFont="1" applyFill="1" applyBorder="1" applyAlignment="1">
      <alignment horizontal="right"/>
    </xf>
    <xf numFmtId="0" fontId="23" fillId="8" borderId="1" xfId="0" applyFont="1" applyFill="1" applyBorder="1" applyAlignment="1">
      <alignment horizontal="right"/>
    </xf>
    <xf numFmtId="0" fontId="26" fillId="0" borderId="17" xfId="0" applyFont="1" applyBorder="1" applyAlignment="1">
      <alignment horizontal="center" vertical="top" wrapText="1"/>
    </xf>
    <xf numFmtId="0" fontId="26" fillId="0" borderId="18" xfId="0" applyFont="1" applyBorder="1" applyAlignment="1">
      <alignment horizontal="center" vertical="top" wrapText="1"/>
    </xf>
    <xf numFmtId="0" fontId="26" fillId="0" borderId="19" xfId="0" applyFont="1" applyBorder="1" applyAlignment="1">
      <alignment horizontal="center" vertical="top" wrapText="1"/>
    </xf>
    <xf numFmtId="0" fontId="22" fillId="0" borderId="10" xfId="0" quotePrefix="1" applyFont="1" applyBorder="1" applyAlignment="1">
      <alignment horizontal="center" vertical="center" wrapText="1"/>
    </xf>
    <xf numFmtId="0" fontId="23" fillId="9" borderId="15" xfId="0" applyFont="1" applyFill="1" applyBorder="1" applyAlignment="1">
      <alignment horizontal="right"/>
    </xf>
    <xf numFmtId="0" fontId="23" fillId="9" borderId="3" xfId="0" applyFont="1" applyFill="1" applyBorder="1" applyAlignment="1">
      <alignment horizontal="right"/>
    </xf>
    <xf numFmtId="0" fontId="23" fillId="9" borderId="4" xfId="0" applyFont="1" applyFill="1" applyBorder="1" applyAlignment="1">
      <alignment horizontal="right"/>
    </xf>
    <xf numFmtId="0" fontId="24" fillId="2" borderId="15" xfId="0" applyFont="1" applyFill="1" applyBorder="1" applyAlignment="1">
      <alignment horizontal="center"/>
    </xf>
    <xf numFmtId="0" fontId="24" fillId="2" borderId="3" xfId="0" applyFont="1" applyFill="1" applyBorder="1" applyAlignment="1">
      <alignment horizontal="center"/>
    </xf>
    <xf numFmtId="0" fontId="24" fillId="2" borderId="16" xfId="0" applyFont="1" applyFill="1" applyBorder="1" applyAlignment="1">
      <alignment horizontal="center"/>
    </xf>
    <xf numFmtId="0" fontId="23" fillId="5" borderId="15" xfId="0" applyFont="1" applyFill="1" applyBorder="1" applyAlignment="1">
      <alignment horizontal="right"/>
    </xf>
    <xf numFmtId="0" fontId="23" fillId="5" borderId="3" xfId="0" applyFont="1" applyFill="1" applyBorder="1" applyAlignment="1">
      <alignment horizontal="right"/>
    </xf>
    <xf numFmtId="0" fontId="23" fillId="5" borderId="4" xfId="0" applyFont="1" applyFill="1" applyBorder="1" applyAlignment="1">
      <alignment horizontal="right"/>
    </xf>
    <xf numFmtId="0" fontId="27" fillId="6" borderId="21" xfId="0" applyFont="1" applyFill="1" applyBorder="1" applyAlignment="1">
      <alignment horizontal="center" vertical="center" wrapText="1"/>
    </xf>
    <xf numFmtId="0" fontId="27" fillId="6" borderId="22" xfId="0" applyFont="1" applyFill="1" applyBorder="1" applyAlignment="1">
      <alignment horizontal="center" vertical="center" wrapText="1"/>
    </xf>
    <xf numFmtId="0" fontId="27" fillId="6" borderId="23" xfId="0" applyFont="1" applyFill="1"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27"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xf>
    <xf numFmtId="0" fontId="0" fillId="0" borderId="0" xfId="0" applyAlignment="1">
      <alignment horizontal="center" vertical="center"/>
    </xf>
    <xf numFmtId="0" fontId="0" fillId="0" borderId="38" xfId="0" applyBorder="1" applyAlignment="1">
      <alignment horizontal="center" vertical="center"/>
    </xf>
    <xf numFmtId="0" fontId="0" fillId="0" borderId="36" xfId="0" applyBorder="1" applyAlignment="1">
      <alignment horizontal="center" vertical="center"/>
    </xf>
    <xf numFmtId="0" fontId="29" fillId="0" borderId="0" xfId="4" applyFont="1" applyAlignment="1">
      <alignment horizontal="center" wrapText="1"/>
    </xf>
    <xf numFmtId="0" fontId="30" fillId="9" borderId="39" xfId="4" applyFont="1" applyFill="1" applyBorder="1" applyAlignment="1">
      <alignment horizontal="center"/>
    </xf>
    <xf numFmtId="0" fontId="21" fillId="5" borderId="40" xfId="4" applyFont="1" applyFill="1" applyBorder="1" applyAlignment="1">
      <alignment horizontal="center" vertical="top" wrapText="1"/>
    </xf>
    <xf numFmtId="0" fontId="21" fillId="5" borderId="41" xfId="4" applyFont="1" applyFill="1" applyBorder="1" applyAlignment="1">
      <alignment horizontal="center" vertical="top" wrapText="1"/>
    </xf>
    <xf numFmtId="0" fontId="29" fillId="0" borderId="0" xfId="6" applyFont="1" applyAlignment="1">
      <alignment horizontal="center"/>
    </xf>
    <xf numFmtId="0" fontId="30" fillId="9" borderId="39" xfId="6" applyFont="1" applyFill="1" applyBorder="1" applyAlignment="1">
      <alignment horizontal="center"/>
    </xf>
    <xf numFmtId="0" fontId="21" fillId="5" borderId="40" xfId="6" applyFont="1" applyFill="1" applyBorder="1" applyAlignment="1">
      <alignment horizontal="center" vertical="top" wrapText="1"/>
    </xf>
    <xf numFmtId="0" fontId="21" fillId="5" borderId="41" xfId="6" applyFont="1" applyFill="1" applyBorder="1" applyAlignment="1">
      <alignment horizontal="center" vertical="top" wrapText="1"/>
    </xf>
    <xf numFmtId="0" fontId="0" fillId="0" borderId="0" xfId="0" applyAlignment="1">
      <alignment horizontal="left" wrapText="1"/>
    </xf>
    <xf numFmtId="0" fontId="23" fillId="6" borderId="15" xfId="0" applyFont="1" applyFill="1" applyBorder="1" applyAlignment="1">
      <alignment horizontal="right"/>
    </xf>
    <xf numFmtId="0" fontId="23" fillId="6" borderId="3" xfId="0" applyFont="1" applyFill="1" applyBorder="1" applyAlignment="1">
      <alignment horizontal="right"/>
    </xf>
    <xf numFmtId="0" fontId="23" fillId="6" borderId="4" xfId="0" applyFont="1" applyFill="1" applyBorder="1" applyAlignment="1">
      <alignment horizontal="right"/>
    </xf>
    <xf numFmtId="0" fontId="27" fillId="6" borderId="21" xfId="0" applyFont="1" applyFill="1" applyBorder="1" applyAlignment="1">
      <alignment horizontal="center" vertical="center"/>
    </xf>
    <xf numFmtId="0" fontId="27" fillId="6" borderId="22" xfId="0" applyFont="1" applyFill="1" applyBorder="1" applyAlignment="1">
      <alignment horizontal="center" vertical="center"/>
    </xf>
    <xf numFmtId="0" fontId="27" fillId="6" borderId="23" xfId="0" applyFont="1" applyFill="1"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23" fillId="6" borderId="13" xfId="0" applyFont="1" applyFill="1" applyBorder="1" applyAlignment="1">
      <alignment horizontal="right"/>
    </xf>
    <xf numFmtId="0" fontId="23" fillId="6" borderId="1" xfId="0" applyFont="1" applyFill="1" applyBorder="1" applyAlignment="1">
      <alignment horizontal="right"/>
    </xf>
    <xf numFmtId="0" fontId="45" fillId="15" borderId="1" xfId="14" applyFont="1" applyFill="1" applyBorder="1" applyAlignment="1">
      <alignment horizontal="center" vertical="center" wrapText="1"/>
    </xf>
    <xf numFmtId="174" fontId="40" fillId="12" borderId="1" xfId="13" applyNumberFormat="1" applyFont="1" applyFill="1" applyBorder="1" applyAlignment="1" applyProtection="1">
      <alignment horizontal="center" vertical="center"/>
    </xf>
    <xf numFmtId="0" fontId="43" fillId="15" borderId="1" xfId="12" applyFont="1" applyFill="1" applyBorder="1" applyAlignment="1">
      <alignment horizontal="center" vertical="center" wrapText="1"/>
    </xf>
    <xf numFmtId="49" fontId="43" fillId="0" borderId="1" xfId="12" applyNumberFormat="1" applyFont="1" applyBorder="1" applyAlignment="1">
      <alignment horizontal="center" vertical="justify" wrapText="1"/>
    </xf>
    <xf numFmtId="49" fontId="43" fillId="0" borderId="1" xfId="12" applyNumberFormat="1" applyFont="1" applyBorder="1" applyAlignment="1">
      <alignment horizontal="center" vertical="justify"/>
    </xf>
  </cellXfs>
  <cellStyles count="18">
    <cellStyle name="%" xfId="14" xr:uid="{693068DA-6AB1-42CB-BDE7-6DB32505B649}"/>
    <cellStyle name="Millares" xfId="1" builtinId="3"/>
    <cellStyle name="Millares 2" xfId="11" xr:uid="{AAB7EDB2-2697-4FCF-897B-972A5A75FCC1}"/>
    <cellStyle name="Millares 3" xfId="17" xr:uid="{4CFA62F1-806D-46E0-9E96-8C31F16FCEBA}"/>
    <cellStyle name="Moneda" xfId="2" builtinId="4"/>
    <cellStyle name="Moneda 2" xfId="8" xr:uid="{C3D4B6E8-5A9B-48D8-BCF1-EDB6C5E8C610}"/>
    <cellStyle name="Moneda 3" xfId="9" xr:uid="{163EC74C-0399-43F5-A763-477165854730}"/>
    <cellStyle name="Moneda 3 2" xfId="10" xr:uid="{26BFFBE7-55AA-4C9F-9B9A-86A6041AD15E}"/>
    <cellStyle name="Moneda 4" xfId="13" xr:uid="{E1CC1478-E6F2-4CD4-BC9F-F35BDAF2A17C}"/>
    <cellStyle name="Moneda 5" xfId="5" xr:uid="{7BC6D570-34F3-4A8A-A99A-21E3C0E7FBAE}"/>
    <cellStyle name="Normal" xfId="0" builtinId="0"/>
    <cellStyle name="Normal 2" xfId="6" xr:uid="{B12A0A0C-A931-45EC-859A-FDF6793A0DFF}"/>
    <cellStyle name="Normal 2 2" xfId="7" xr:uid="{B91A4423-7691-4ADF-B321-D2CDB1F3321C}"/>
    <cellStyle name="Normal 2 3" xfId="12" xr:uid="{8495934A-3E5B-4559-AD2A-8848F24CBFB6}"/>
    <cellStyle name="Normal 3" xfId="15" xr:uid="{09713B5D-CA3A-4626-8D78-3FE038028827}"/>
    <cellStyle name="Normal 6" xfId="4" xr:uid="{B89A1623-5E3C-41B5-A9F8-D129115F4A83}"/>
    <cellStyle name="Porcentaje" xfId="3" builtinId="5"/>
    <cellStyle name="Porcentaje 2" xfId="16" xr:uid="{7B2EF1E3-9482-4EFC-81AE-4C415C47692A}"/>
  </cellStyles>
  <dxfs count="70">
    <dxf>
      <numFmt numFmtId="165" formatCode="_(&quot;$&quot;\ * #,##0_);_(&quot;$&quot;\ * \(#,##0\);_(&quot;$&quot;\ * &quot;-&quot;??_);_(@_)"/>
      <alignment horizontal="general" vertical="center" textRotation="0" wrapText="0" indent="0" justifyLastLine="0" shrinkToFit="0" readingOrder="0"/>
      <border diagonalUp="0" diagonalDown="0" outline="0">
        <left/>
        <right style="medium">
          <color indexed="64"/>
        </right>
        <top/>
        <bottom/>
      </border>
    </dxf>
    <dxf>
      <alignment horizontal="general" vertical="center" textRotation="0" wrapText="0" indent="0" justifyLastLine="0" shrinkToFit="0" readingOrder="0"/>
    </dxf>
    <dxf>
      <numFmt numFmtId="165" formatCode="_(&quot;$&quot;\ * #,##0_);_(&quot;$&quot;\ * \(#,##0\);_(&quot;$&quot;\ * &quot;-&quot;??_);_(@_)"/>
    </dxf>
    <dxf>
      <alignment horizontal="general" vertical="center" textRotation="0" wrapText="0" indent="0" justifyLastLine="0" shrinkToFit="0" readingOrder="0"/>
    </dxf>
    <dxf>
      <alignment horizontal="general" vertical="center" textRotation="0" wrapText="0"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11"/>
        <color theme="1"/>
        <name val="Calibri"/>
        <scheme val="minor"/>
      </font>
      <numFmt numFmtId="170" formatCode="_(&quot;$&quot;* #,##0.00_);_(&quot;$&quot;* \(#,##0.00\);_(&quot;$&quot;* &quot;-&quot;??_);_(@_)"/>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numFmt numFmtId="172" formatCode="_(* #,##0.0_);_(* \(#,##0.0\);_(* &quot;-&quot;??_);_(@_)"/>
    </dxf>
    <dxf>
      <border>
        <bottom style="thin">
          <color indexed="64"/>
        </bottom>
      </border>
    </dxf>
    <dxf>
      <font>
        <b/>
      </font>
      <fill>
        <patternFill patternType="solid">
          <fgColor indexed="64"/>
          <bgColor theme="0" tint="-0.14999847407452621"/>
        </patternFill>
      </fill>
      <alignment horizontal="center" vertical="center" textRotation="0" indent="0" justifyLastLine="0" shrinkToFit="0" readingOrder="0"/>
      <border diagonalUp="0" diagonalDown="0" outline="0">
        <left style="thin">
          <color indexed="64"/>
        </left>
        <right style="thin">
          <color indexed="64"/>
        </right>
        <top/>
        <bottom/>
      </border>
    </dxf>
    <dxf>
      <numFmt numFmtId="165" formatCode="_(&quot;$&quot;\ * #,##0_);_(&quot;$&quot;\ * \(#,##0\);_(&quot;$&quot;\ * &quot;-&quot;??_);_(@_)"/>
    </dxf>
    <dxf>
      <numFmt numFmtId="165" formatCode="_(&quot;$&quot;\ * #,##0_);_(&quot;$&quot;\ * \(#,##0\);_(&quot;$&quot;\ * &quot;-&quot;??_);_(@_)"/>
    </dxf>
    <dxf>
      <numFmt numFmtId="165" formatCode="_(&quot;$&quot;\ * #,##0_);_(&quot;$&quot;\ * \(#,##0\);_(&quot;$&quot;\ * &quot;-&quot;??_);_(@_)"/>
      <alignment horizontal="general" vertical="center" textRotation="0" wrapText="0" indent="0" justifyLastLine="0" shrinkToFit="0" readingOrder="0"/>
      <border diagonalUp="0" diagonalDown="0" outline="0">
        <left/>
        <right style="medium">
          <color indexed="64"/>
        </right>
        <top/>
        <bottom/>
      </border>
    </dxf>
    <dxf>
      <alignment horizontal="general" vertical="center" textRotation="0" wrapText="0" indent="0" justifyLastLine="0" shrinkToFit="0" readingOrder="0"/>
    </dxf>
    <dxf>
      <numFmt numFmtId="165" formatCode="_(&quot;$&quot;\ * #,##0_);_(&quot;$&quot;\ * \(#,##0\);_(&quot;$&quot;\ * &quot;-&quot;??_);_(@_)"/>
    </dxf>
    <dxf>
      <alignment horizontal="center" vertical="center" textRotation="0" wrapText="0" indent="0" justifyLastLine="0" shrinkToFit="0" readingOrder="0"/>
    </dxf>
    <dxf>
      <alignment horizontal="center" textRotation="0" indent="0" justifyLastLine="0" shrinkToFit="0" readingOrder="0"/>
    </dxf>
    <dxf>
      <alignment horizontal="general" vertical="center" textRotation="0" wrapText="0" indent="0" justifyLastLine="0" shrinkToFit="0" readingOrder="0"/>
      <border diagonalUp="0" diagonalDown="0" outline="0">
        <left style="medium">
          <color indexed="64"/>
        </left>
        <right/>
        <top/>
        <bottom/>
      </border>
    </dxf>
    <dxf>
      <border diagonalUp="0" diagonalDown="0">
        <left style="medium">
          <color indexed="64"/>
        </left>
      </border>
    </dxf>
    <dxf>
      <numFmt numFmtId="165" formatCode="_(&quot;$&quot;\ * #,##0_);_(&quot;$&quot;\ * \(#,##0\);_(&quot;$&quot;\ * &quot;-&quot;??_);_(@_)"/>
      <alignment horizontal="general" vertical="center" textRotation="0" wrapText="0" indent="0" justifyLastLine="0" shrinkToFit="0" readingOrder="0"/>
    </dxf>
    <dxf>
      <numFmt numFmtId="165" formatCode="_(&quot;$&quot;\ * #,##0_);_(&quot;$&quot;\ * \(#,##0\);_(&quot;$&quot;\ * &quot;-&quot;??_);_(@_)"/>
      <alignment horizontal="general" vertical="center" textRotation="0" wrapText="0" indent="0" justifyLastLine="0" shrinkToFit="0" readingOrder="0"/>
    </dxf>
    <dxf>
      <numFmt numFmtId="165" formatCode="_(&quot;$&quot;\ * #,##0_);_(&quot;$&quot;\ * \(#,##0\);_(&quot;$&quot;\ * &quot;-&quot;??_);_(@_)"/>
    </dxf>
    <dxf>
      <alignment horizontal="general" vertical="center" textRotation="0" wrapText="0" indent="0" justifyLastLine="0" shrinkToFit="0" readingOrder="0"/>
    </dxf>
    <dxf>
      <numFmt numFmtId="165" formatCode="_(&quot;$&quot;\ * #,##0_);_(&quot;$&quot;\ * \(#,##0\);_(&quot;$&quot;\ * &quot;-&quot;??_);_(@_)"/>
    </dxf>
    <dxf>
      <numFmt numFmtId="165" formatCode="_(&quot;$&quot;\ * #,##0_);_(&quot;$&quot;\ * \(#,##0\);_(&quot;$&quot;\ * &quot;-&quot;??_);_(@_)"/>
      <alignment horizontal="general" vertical="center" textRotation="0" wrapText="0" indent="0" justifyLastLine="0" shrinkToFit="0" readingOrder="0"/>
      <border diagonalUp="0" diagonalDown="0" outline="0">
        <left/>
        <right style="medium">
          <color indexed="64"/>
        </right>
        <top/>
        <bottom/>
      </border>
    </dxf>
    <dxf>
      <alignment horizontal="general" vertical="center" textRotation="0" wrapText="0" indent="0" justifyLastLine="0" shrinkToFit="0" readingOrder="0"/>
    </dxf>
    <dxf>
      <numFmt numFmtId="165" formatCode="_(&quot;$&quot;\ * #,##0_);_(&quot;$&quot;\ * \(#,##0\);_(&quot;$&quot;\ * &quot;-&quot;??_);_(@_)"/>
    </dxf>
    <dxf>
      <alignment horizontal="center" vertical="center" textRotation="0" wrapText="0" indent="0" justifyLastLine="0" shrinkToFit="0" readingOrder="0"/>
    </dxf>
    <dxf>
      <alignment horizontal="center" textRotation="0" indent="0" justifyLastLine="0" shrinkToFit="0" readingOrder="0"/>
    </dxf>
    <dxf>
      <alignment horizontal="general" vertical="center" textRotation="0" wrapText="0" indent="0" justifyLastLine="0" shrinkToFit="0" readingOrder="0"/>
      <border diagonalUp="0" diagonalDown="0" outline="0">
        <left style="medium">
          <color indexed="64"/>
        </left>
        <right/>
        <top/>
        <bottom/>
      </border>
    </dxf>
    <dxf>
      <border diagonalUp="0" diagonalDown="0">
        <left style="medium">
          <color indexed="64"/>
        </left>
      </border>
    </dxf>
    <dxf>
      <numFmt numFmtId="165" formatCode="_(&quot;$&quot;\ * #,##0_);_(&quot;$&quot;\ * \(#,##0\);_(&quot;$&quot;\ * &quot;-&quot;??_);_(@_)"/>
    </dxf>
    <dxf>
      <numFmt numFmtId="165" formatCode="_(&quot;$&quot;\ * #,##0_);_(&quot;$&quot;\ * \(#,##0\);_(&quot;$&quot;\ * &quot;-&quot;??_);_(@_)"/>
    </dxf>
    <dxf>
      <numFmt numFmtId="165" formatCode="_(&quot;$&quot;\ * #,##0_);_(&quot;$&quot;\ * \(#,##0\);_(&quot;$&quot;\ * &quot;-&quot;??_);_(@_)"/>
      <alignment horizontal="general" vertical="center" textRotation="0" wrapText="0" indent="0" justifyLastLine="0" shrinkToFit="0" readingOrder="0"/>
      <border diagonalUp="0" diagonalDown="0" outline="0">
        <left/>
        <right style="medium">
          <color indexed="64"/>
        </right>
        <top/>
        <bottom/>
      </border>
    </dxf>
    <dxf>
      <alignment horizontal="general" vertical="center" textRotation="0" wrapText="0" indent="0" justifyLastLine="0" shrinkToFit="0" readingOrder="0"/>
    </dxf>
    <dxf>
      <numFmt numFmtId="165" formatCode="_(&quot;$&quot;\ * #,##0_);_(&quot;$&quot;\ * \(#,##0\);_(&quot;$&quot;\ * &quot;-&quot;??_);_(@_)"/>
    </dxf>
    <dxf>
      <alignment horizontal="center" vertical="center" textRotation="0" wrapText="0" indent="0" justifyLastLine="0" shrinkToFit="0" readingOrder="0"/>
    </dxf>
    <dxf>
      <alignment horizontal="center" textRotation="0" indent="0" justifyLastLine="0" shrinkToFit="0" readingOrder="0"/>
    </dxf>
    <dxf>
      <alignment horizontal="general" vertical="center" textRotation="0" wrapText="0" indent="0" justifyLastLine="0" shrinkToFit="0" readingOrder="0"/>
      <border diagonalUp="0" diagonalDown="0" outline="0">
        <left style="medium">
          <color indexed="64"/>
        </left>
        <right/>
        <top/>
        <bottom/>
      </border>
    </dxf>
    <dxf>
      <border diagonalUp="0" diagonalDown="0">
        <left style="medium">
          <color indexed="64"/>
        </left>
      </border>
    </dxf>
    <dxf>
      <numFmt numFmtId="165" formatCode="_(&quot;$&quot;\ * #,##0_);_(&quot;$&quot;\ * \(#,##0\);_(&quot;$&quot;\ * &quot;-&quot;??_);_(@_)"/>
      <alignment horizontal="general" vertical="center" textRotation="0" wrapText="0" indent="0" justifyLastLine="0" shrinkToFit="0" readingOrder="0"/>
    </dxf>
    <dxf>
      <numFmt numFmtId="165" formatCode="_(&quot;$&quot;\ * #,##0_);_(&quot;$&quot;\ * \(#,##0\);_(&quot;$&quot;\ * &quot;-&quot;??_);_(@_)"/>
      <alignment horizontal="general" vertical="center" textRotation="0" wrapText="0" indent="0" justifyLastLine="0" shrinkToFit="0" readingOrder="0"/>
    </dxf>
    <dxf>
      <numFmt numFmtId="165" formatCode="_(&quot;$&quot;\ * #,##0_);_(&quot;$&quot;\ * \(#,##0\);_(&quot;$&quot;\ * &quot;-&quot;??_);_(@_)"/>
    </dxf>
    <dxf>
      <alignment horizontal="general" vertical="center" textRotation="0" wrapText="0" indent="0" justifyLastLine="0" shrinkToFit="0" readingOrder="0"/>
    </dxf>
    <dxf>
      <numFmt numFmtId="165" formatCode="_(&quot;$&quot;\ * #,##0_);_(&quot;$&quot;\ * \(#,##0\);_(&quot;$&quot;\ * &quot;-&quot;??_);_(@_)"/>
    </dxf>
    <dxf>
      <numFmt numFmtId="165" formatCode="_(&quot;$&quot;\ * #,##0_);_(&quot;$&quot;\ * \(#,##0\);_(&quot;$&quot;\ * &quot;-&quot;??_);_(@_)"/>
      <alignment horizontal="general" vertical="center" textRotation="0" wrapText="0" indent="0" justifyLastLine="0" shrinkToFit="0" readingOrder="0"/>
      <border diagonalUp="0" diagonalDown="0" outline="0">
        <left/>
        <right style="medium">
          <color indexed="64"/>
        </right>
        <top/>
        <bottom/>
      </border>
    </dxf>
    <dxf>
      <alignment horizontal="general" vertical="center" textRotation="0" wrapText="0" indent="0" justifyLastLine="0" shrinkToFit="0" readingOrder="0"/>
    </dxf>
    <dxf>
      <numFmt numFmtId="165" formatCode="_(&quot;$&quot;\ * #,##0_);_(&quot;$&quot;\ * \(#,##0\);_(&quot;$&quot;\ * &quot;-&quot;??_);_(@_)"/>
    </dxf>
    <dxf>
      <alignment horizontal="center" vertical="center" textRotation="0" wrapText="0" indent="0" justifyLastLine="0" shrinkToFit="0" readingOrder="0"/>
    </dxf>
    <dxf>
      <alignment horizontal="center" textRotation="0" indent="0" justifyLastLine="0" shrinkToFit="0" readingOrder="0"/>
    </dxf>
    <dxf>
      <alignment horizontal="general" vertical="center" textRotation="0" wrapText="0" indent="0" justifyLastLine="0" shrinkToFit="0" readingOrder="0"/>
      <border diagonalUp="0" diagonalDown="0" outline="0">
        <left style="medium">
          <color indexed="64"/>
        </left>
        <right/>
        <top/>
        <bottom/>
      </border>
    </dxf>
    <dxf>
      <border diagonalUp="0" diagonalDown="0">
        <left style="medium">
          <color indexed="64"/>
        </left>
      </border>
    </dxf>
    <dxf>
      <numFmt numFmtId="165" formatCode="_(&quot;$&quot;\ * #,##0_);_(&quot;$&quot;\ * \(#,##0\);_(&quot;$&quot;\ * &quot;-&quot;??_);_(@_)"/>
    </dxf>
    <dxf>
      <numFmt numFmtId="165" formatCode="_(&quot;$&quot;\ * #,##0_);_(&quot;$&quot;\ * \(#,##0\);_(&quot;$&quot;\ * &quot;-&quot;??_);_(@_)"/>
    </dxf>
    <dxf>
      <numFmt numFmtId="165" formatCode="_(&quot;$&quot;\ * #,##0_);_(&quot;$&quot;\ * \(#,##0\);_(&quot;$&quot;\ * &quot;-&quot;??_);_(@_)"/>
      <alignment horizontal="general" vertical="center" textRotation="0" wrapText="0" indent="0" justifyLastLine="0" shrinkToFit="0" readingOrder="0"/>
      <border diagonalUp="0" diagonalDown="0" outline="0">
        <left/>
        <right style="medium">
          <color indexed="64"/>
        </right>
        <top/>
        <bottom/>
      </border>
    </dxf>
    <dxf>
      <alignment horizontal="general" vertical="center" textRotation="0" wrapText="0" indent="0" justifyLastLine="0" shrinkToFit="0" readingOrder="0"/>
    </dxf>
    <dxf>
      <numFmt numFmtId="165" formatCode="_(&quot;$&quot;\ * #,##0_);_(&quot;$&quot;\ * \(#,##0\);_(&quot;$&quot;\ * &quot;-&quot;??_);_(@_)"/>
    </dxf>
    <dxf>
      <alignment horizontal="center" vertical="center" textRotation="0" wrapText="0" indent="0" justifyLastLine="0" shrinkToFit="0" readingOrder="0"/>
    </dxf>
    <dxf>
      <alignment horizontal="center" textRotation="0" indent="0" justifyLastLine="0" shrinkToFit="0" readingOrder="0"/>
    </dxf>
    <dxf>
      <alignment horizontal="general" vertical="center" textRotation="0" wrapText="0" indent="0" justifyLastLine="0" shrinkToFit="0" readingOrder="0"/>
      <border diagonalUp="0" diagonalDown="0" outline="0">
        <left style="medium">
          <color indexed="64"/>
        </left>
        <right/>
        <top/>
        <bottom/>
      </border>
    </dxf>
    <dxf>
      <border diagonalUp="0" diagonalDown="0">
        <left style="medium">
          <color indexed="64"/>
        </left>
      </border>
    </dxf>
    <dxf>
      <numFmt numFmtId="165" formatCode="_(&quot;$&quot;\ * #,##0_);_(&quot;$&quot;\ * \(#,##0\);_(&quot;$&quot;\ * &quot;-&quot;??_);_(@_)"/>
    </dxf>
    <dxf>
      <numFmt numFmtId="165" formatCode="_(&quot;$&quot;\ * #,##0_);_(&quot;$&quot;\ * \(#,##0\);_(&quot;$&quot;\ * &quot;-&quot;??_);_(@_)"/>
    </dxf>
    <dxf>
      <numFmt numFmtId="165" formatCode="_(&quot;$&quot;\ * #,##0_);_(&quot;$&quot;\ * \(#,##0\);_(&quot;$&quot;\ * &quot;-&quot;??_);_(@_)"/>
      <alignment horizontal="general" vertical="center" textRotation="0" wrapText="0" indent="0" justifyLastLine="0" shrinkToFit="0" readingOrder="0"/>
      <border diagonalUp="0" diagonalDown="0" outline="0">
        <left/>
        <right style="medium">
          <color indexed="64"/>
        </right>
        <top/>
        <bottom/>
      </border>
    </dxf>
    <dxf>
      <alignment horizontal="general" vertical="center" textRotation="0" wrapText="0" indent="0" justifyLastLine="0" shrinkToFit="0" readingOrder="0"/>
    </dxf>
    <dxf>
      <numFmt numFmtId="165" formatCode="_(&quot;$&quot;\ * #,##0_);_(&quot;$&quot;\ * \(#,##0\);_(&quot;$&quot;\ * &quot;-&quot;??_);_(@_)"/>
    </dxf>
    <dxf>
      <alignment horizontal="center" vertical="center" textRotation="0" wrapText="0" indent="0" justifyLastLine="0" shrinkToFit="0" readingOrder="0"/>
    </dxf>
    <dxf>
      <alignment horizontal="center" textRotation="0" indent="0" justifyLastLine="0" shrinkToFit="0" readingOrder="0"/>
    </dxf>
    <dxf>
      <alignment horizontal="general" vertical="center" textRotation="0" wrapText="0" indent="0" justifyLastLine="0" shrinkToFit="0" readingOrder="0"/>
      <border diagonalUp="0" diagonalDown="0" outline="0">
        <left style="medium">
          <color indexed="64"/>
        </left>
        <right/>
        <top/>
        <bottom/>
      </border>
    </dxf>
    <dxf>
      <border diagonalUp="0" diagonalDown="0">
        <left style="medium">
          <color indexed="64"/>
        </left>
      </border>
    </dxf>
  </dxfs>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2.xml"/><Relationship Id="rId55" Type="http://schemas.microsoft.com/office/2022/10/relationships/richValueRel" Target="richData/richValueRel.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8" Type="http://schemas.microsoft.com/office/2017/06/relationships/rdRichValueTypes" Target="richData/rdRichValueTypes.xml"/><Relationship Id="rId5" Type="http://schemas.openxmlformats.org/officeDocument/2006/relationships/worksheet" Target="worksheets/sheet5.xml"/><Relationship Id="rId61" Type="http://schemas.openxmlformats.org/officeDocument/2006/relationships/customXml" Target="../customXml/item2.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microsoft.com/office/2017/06/relationships/rdRichValue" Target="richData/rdrichvalue.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eetMetadata" Target="metadata.xml"/><Relationship Id="rId6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57" Type="http://schemas.microsoft.com/office/2017/06/relationships/rdRichValueStructure" Target="richData/rdrichvaluestructure.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6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554038</xdr:colOff>
      <xdr:row>2</xdr:row>
      <xdr:rowOff>204787</xdr:rowOff>
    </xdr:from>
    <xdr:ext cx="1866900" cy="835025"/>
    <xdr:pic>
      <xdr:nvPicPr>
        <xdr:cNvPr id="2" name="Imagen 1" descr="https://www.google.com/a/compensar.com/images/logo.gif?alpha=1">
          <a:extLst>
            <a:ext uri="{FF2B5EF4-FFF2-40B4-BE49-F238E27FC236}">
              <a16:creationId xmlns:a16="http://schemas.microsoft.com/office/drawing/2014/main" id="{85DF7DD6-85E6-4A0B-BAF9-AD82939A92DF}"/>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6038" y="576262"/>
          <a:ext cx="1866900" cy="835025"/>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386550</xdr:colOff>
      <xdr:row>1</xdr:row>
      <xdr:rowOff>177132</xdr:rowOff>
    </xdr:from>
    <xdr:ext cx="1962950" cy="540417"/>
    <xdr:pic>
      <xdr:nvPicPr>
        <xdr:cNvPr id="2" name="Imagen 1" descr="https://www.google.com/a/compensar.com/images/logo.gif?alpha=1">
          <a:extLst>
            <a:ext uri="{FF2B5EF4-FFF2-40B4-BE49-F238E27FC236}">
              <a16:creationId xmlns:a16="http://schemas.microsoft.com/office/drawing/2014/main" id="{616CC3A5-769A-4FAE-BA54-F2B9425C2D5B}"/>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367632"/>
          <a:ext cx="1962950" cy="540417"/>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386550</xdr:colOff>
      <xdr:row>1</xdr:row>
      <xdr:rowOff>177132</xdr:rowOff>
    </xdr:from>
    <xdr:ext cx="1962950" cy="540417"/>
    <xdr:pic>
      <xdr:nvPicPr>
        <xdr:cNvPr id="2" name="Imagen 1" descr="https://www.google.com/a/compensar.com/images/logo.gif?alpha=1">
          <a:extLst>
            <a:ext uri="{FF2B5EF4-FFF2-40B4-BE49-F238E27FC236}">
              <a16:creationId xmlns:a16="http://schemas.microsoft.com/office/drawing/2014/main" id="{3BC2B5CC-3D16-4E9E-B905-89EC56A291A9}"/>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367632"/>
          <a:ext cx="1962950" cy="540417"/>
        </a:xfrm>
        <a:prstGeom prst="rect">
          <a:avLst/>
        </a:prstGeom>
        <a:noFill/>
        <a:ln>
          <a:noFill/>
        </a:ln>
      </xdr:spPr>
    </xdr:pic>
    <xdr:clientData/>
  </xdr:oneCellAnchor>
  <xdr:oneCellAnchor>
    <xdr:from>
      <xdr:col>1</xdr:col>
      <xdr:colOff>386550</xdr:colOff>
      <xdr:row>15</xdr:row>
      <xdr:rowOff>0</xdr:rowOff>
    </xdr:from>
    <xdr:ext cx="1962950" cy="540417"/>
    <xdr:pic>
      <xdr:nvPicPr>
        <xdr:cNvPr id="3" name="Imagen 2" descr="https://www.google.com/a/compensar.com/images/logo.gif?alpha=1">
          <a:extLst>
            <a:ext uri="{FF2B5EF4-FFF2-40B4-BE49-F238E27FC236}">
              <a16:creationId xmlns:a16="http://schemas.microsoft.com/office/drawing/2014/main" id="{FCC4F030-B207-4CCC-BCBC-B8261954A90D}"/>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3238500"/>
          <a:ext cx="1962950" cy="540417"/>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386550</xdr:colOff>
      <xdr:row>1</xdr:row>
      <xdr:rowOff>177132</xdr:rowOff>
    </xdr:from>
    <xdr:ext cx="1962950" cy="540417"/>
    <xdr:pic>
      <xdr:nvPicPr>
        <xdr:cNvPr id="2" name="Imagen 1" descr="https://www.google.com/a/compensar.com/images/logo.gif?alpha=1">
          <a:extLst>
            <a:ext uri="{FF2B5EF4-FFF2-40B4-BE49-F238E27FC236}">
              <a16:creationId xmlns:a16="http://schemas.microsoft.com/office/drawing/2014/main" id="{8F46CFF0-688E-419B-90D3-97D042C4CB47}"/>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367632"/>
          <a:ext cx="1962950" cy="540417"/>
        </a:xfrm>
        <a:prstGeom prst="rect">
          <a:avLst/>
        </a:prstGeom>
        <a:noFill/>
        <a:ln>
          <a:noFill/>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386550</xdr:colOff>
      <xdr:row>1</xdr:row>
      <xdr:rowOff>177132</xdr:rowOff>
    </xdr:from>
    <xdr:ext cx="1962950" cy="540417"/>
    <xdr:pic>
      <xdr:nvPicPr>
        <xdr:cNvPr id="2" name="Imagen 1" descr="https://www.google.com/a/compensar.com/images/logo.gif?alpha=1">
          <a:extLst>
            <a:ext uri="{FF2B5EF4-FFF2-40B4-BE49-F238E27FC236}">
              <a16:creationId xmlns:a16="http://schemas.microsoft.com/office/drawing/2014/main" id="{48501EEA-3DD0-44AB-8CB5-159C21A56938}"/>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367632"/>
          <a:ext cx="1962950" cy="540417"/>
        </a:xfrm>
        <a:prstGeom prst="rect">
          <a:avLst/>
        </a:prstGeom>
        <a:noFill/>
        <a:ln>
          <a:noFill/>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386550</xdr:colOff>
      <xdr:row>1</xdr:row>
      <xdr:rowOff>177132</xdr:rowOff>
    </xdr:from>
    <xdr:ext cx="1962950" cy="540417"/>
    <xdr:pic>
      <xdr:nvPicPr>
        <xdr:cNvPr id="2" name="Imagen 1" descr="https://www.google.com/a/compensar.com/images/logo.gif?alpha=1">
          <a:extLst>
            <a:ext uri="{FF2B5EF4-FFF2-40B4-BE49-F238E27FC236}">
              <a16:creationId xmlns:a16="http://schemas.microsoft.com/office/drawing/2014/main" id="{773CF987-EABA-4E93-A506-1760BEB574D4}"/>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10864182"/>
          <a:ext cx="1962950" cy="540417"/>
        </a:xfrm>
        <a:prstGeom prst="rect">
          <a:avLst/>
        </a:prstGeom>
        <a:noFill/>
        <a:ln>
          <a:noFill/>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386550</xdr:colOff>
      <xdr:row>1</xdr:row>
      <xdr:rowOff>177132</xdr:rowOff>
    </xdr:from>
    <xdr:ext cx="1962950" cy="540417"/>
    <xdr:pic>
      <xdr:nvPicPr>
        <xdr:cNvPr id="2" name="Imagen 1" descr="https://www.google.com/a/compensar.com/images/logo.gif?alpha=1">
          <a:extLst>
            <a:ext uri="{FF2B5EF4-FFF2-40B4-BE49-F238E27FC236}">
              <a16:creationId xmlns:a16="http://schemas.microsoft.com/office/drawing/2014/main" id="{02FA632E-7E62-4ABE-AA97-10AABD472E38}"/>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377157"/>
          <a:ext cx="1962950" cy="540417"/>
        </a:xfrm>
        <a:prstGeom prst="rect">
          <a:avLst/>
        </a:prstGeom>
        <a:noFill/>
        <a:ln>
          <a:noFill/>
        </a:ln>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386550</xdr:colOff>
      <xdr:row>1</xdr:row>
      <xdr:rowOff>177132</xdr:rowOff>
    </xdr:from>
    <xdr:ext cx="1962950" cy="540417"/>
    <xdr:pic>
      <xdr:nvPicPr>
        <xdr:cNvPr id="2" name="Imagen 1" descr="https://www.google.com/a/compensar.com/images/logo.gif?alpha=1">
          <a:extLst>
            <a:ext uri="{FF2B5EF4-FFF2-40B4-BE49-F238E27FC236}">
              <a16:creationId xmlns:a16="http://schemas.microsoft.com/office/drawing/2014/main" id="{E85C5629-2861-44C6-8CCD-0174CF0BDD53}"/>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18627057"/>
          <a:ext cx="1962950" cy="540417"/>
        </a:xfrm>
        <a:prstGeom prst="rect">
          <a:avLst/>
        </a:prstGeom>
        <a:noFill/>
        <a:ln>
          <a:noFill/>
        </a:ln>
      </xdr:spPr>
    </xdr:pic>
    <xdr:clientData/>
  </xdr:oneCellAnchor>
</xdr:wsDr>
</file>

<file path=xl/drawings/drawing9.xml><?xml version="1.0" encoding="utf-8"?>
<xdr:wsDr xmlns:xdr="http://schemas.openxmlformats.org/drawingml/2006/spreadsheetDrawing" xmlns:a="http://schemas.openxmlformats.org/drawingml/2006/main">
  <xdr:oneCellAnchor>
    <xdr:from>
      <xdr:col>1</xdr:col>
      <xdr:colOff>386550</xdr:colOff>
      <xdr:row>1</xdr:row>
      <xdr:rowOff>177132</xdr:rowOff>
    </xdr:from>
    <xdr:ext cx="1962950" cy="540417"/>
    <xdr:pic>
      <xdr:nvPicPr>
        <xdr:cNvPr id="2" name="Imagen 1" descr="https://www.google.com/a/compensar.com/images/logo.gif?alpha=1">
          <a:extLst>
            <a:ext uri="{FF2B5EF4-FFF2-40B4-BE49-F238E27FC236}">
              <a16:creationId xmlns:a16="http://schemas.microsoft.com/office/drawing/2014/main" id="{8347BA02-716E-45BC-A12A-2C74A24699F1}"/>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22398957"/>
          <a:ext cx="1962950" cy="540417"/>
        </a:xfrm>
        <a:prstGeom prst="rect">
          <a:avLst/>
        </a:prstGeom>
        <a:noFill/>
        <a:ln>
          <a:noFill/>
        </a:ln>
      </xdr:spPr>
    </xdr:pic>
    <xdr:clientData/>
  </xdr:oneCellAnchor>
  <xdr:oneCellAnchor>
    <xdr:from>
      <xdr:col>1</xdr:col>
      <xdr:colOff>386550</xdr:colOff>
      <xdr:row>13</xdr:row>
      <xdr:rowOff>177132</xdr:rowOff>
    </xdr:from>
    <xdr:ext cx="1962950" cy="540417"/>
    <xdr:pic>
      <xdr:nvPicPr>
        <xdr:cNvPr id="4" name="Imagen 3" descr="https://www.google.com/a/compensar.com/images/logo.gif?alpha=1">
          <a:extLst>
            <a:ext uri="{FF2B5EF4-FFF2-40B4-BE49-F238E27FC236}">
              <a16:creationId xmlns:a16="http://schemas.microsoft.com/office/drawing/2014/main" id="{6CB7ADDE-7083-4181-B7EF-9B85907C76C5}"/>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377157"/>
          <a:ext cx="1962950" cy="540417"/>
        </a:xfrm>
        <a:prstGeom prst="rect">
          <a:avLst/>
        </a:prstGeom>
        <a:noFill/>
        <a:ln>
          <a:noFill/>
        </a:ln>
      </xdr:spPr>
    </xdr:pic>
    <xdr:clientData/>
  </xdr:oneCellAnchor>
  <xdr:oneCellAnchor>
    <xdr:from>
      <xdr:col>1</xdr:col>
      <xdr:colOff>386550</xdr:colOff>
      <xdr:row>24</xdr:row>
      <xdr:rowOff>177132</xdr:rowOff>
    </xdr:from>
    <xdr:ext cx="1962950" cy="540417"/>
    <xdr:pic>
      <xdr:nvPicPr>
        <xdr:cNvPr id="5" name="Imagen 4" descr="https://www.google.com/a/compensar.com/images/logo.gif?alpha=1">
          <a:extLst>
            <a:ext uri="{FF2B5EF4-FFF2-40B4-BE49-F238E27FC236}">
              <a16:creationId xmlns:a16="http://schemas.microsoft.com/office/drawing/2014/main" id="{D8E94E4A-8435-4E4A-B386-9A70303893D2}"/>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377157"/>
          <a:ext cx="1962950" cy="540417"/>
        </a:xfrm>
        <a:prstGeom prst="rect">
          <a:avLst/>
        </a:prstGeom>
        <a:noFill/>
        <a:ln>
          <a:noFill/>
        </a:ln>
      </xdr:spPr>
    </xdr:pic>
    <xdr:clientData/>
  </xdr:oneCellAnchor>
  <xdr:oneCellAnchor>
    <xdr:from>
      <xdr:col>1</xdr:col>
      <xdr:colOff>386550</xdr:colOff>
      <xdr:row>35</xdr:row>
      <xdr:rowOff>177132</xdr:rowOff>
    </xdr:from>
    <xdr:ext cx="1962950" cy="540417"/>
    <xdr:pic>
      <xdr:nvPicPr>
        <xdr:cNvPr id="6" name="Imagen 5" descr="https://www.google.com/a/compensar.com/images/logo.gif?alpha=1">
          <a:extLst>
            <a:ext uri="{FF2B5EF4-FFF2-40B4-BE49-F238E27FC236}">
              <a16:creationId xmlns:a16="http://schemas.microsoft.com/office/drawing/2014/main" id="{850EC235-D951-4DF0-8B08-557DF503EBF1}"/>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377157"/>
          <a:ext cx="1962950" cy="540417"/>
        </a:xfrm>
        <a:prstGeom prst="rect">
          <a:avLst/>
        </a:prstGeom>
        <a:noFill/>
        <a:ln>
          <a:noFill/>
        </a:ln>
      </xdr:spPr>
    </xdr:pic>
    <xdr:clientData/>
  </xdr:oneCellAnchor>
</xdr:wsDr>
</file>

<file path=xl/drawings/drawing10.xml><?xml version="1.0" encoding="utf-8"?>
<xdr:wsDr xmlns:xdr="http://schemas.openxmlformats.org/drawingml/2006/spreadsheetDrawing" xmlns:a="http://schemas.openxmlformats.org/drawingml/2006/main">
  <xdr:oneCellAnchor>
    <xdr:from>
      <xdr:col>1</xdr:col>
      <xdr:colOff>386550</xdr:colOff>
      <xdr:row>1</xdr:row>
      <xdr:rowOff>177132</xdr:rowOff>
    </xdr:from>
    <xdr:ext cx="1962950" cy="540417"/>
    <xdr:pic>
      <xdr:nvPicPr>
        <xdr:cNvPr id="2" name="Imagen 1" descr="https://www.google.com/a/compensar.com/images/logo.gif?alpha=1">
          <a:extLst>
            <a:ext uri="{FF2B5EF4-FFF2-40B4-BE49-F238E27FC236}">
              <a16:creationId xmlns:a16="http://schemas.microsoft.com/office/drawing/2014/main" id="{C900B190-A6B1-4787-A5C8-CAC45F2705C8}"/>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26742357"/>
          <a:ext cx="1962950" cy="540417"/>
        </a:xfrm>
        <a:prstGeom prst="rect">
          <a:avLst/>
        </a:prstGeom>
        <a:noFill/>
        <a:ln>
          <a:noFill/>
        </a:ln>
      </xdr:spPr>
    </xdr:pic>
    <xdr:clientData/>
  </xdr:oneCellAnchor>
</xdr:wsDr>
</file>

<file path=xl/drawings/drawing11.xml><?xml version="1.0" encoding="utf-8"?>
<xdr:wsDr xmlns:xdr="http://schemas.openxmlformats.org/drawingml/2006/spreadsheetDrawing" xmlns:a="http://schemas.openxmlformats.org/drawingml/2006/main">
  <xdr:oneCellAnchor>
    <xdr:from>
      <xdr:col>3</xdr:col>
      <xdr:colOff>386550</xdr:colOff>
      <xdr:row>2</xdr:row>
      <xdr:rowOff>177132</xdr:rowOff>
    </xdr:from>
    <xdr:ext cx="1962950" cy="540417"/>
    <xdr:pic>
      <xdr:nvPicPr>
        <xdr:cNvPr id="3" name="Imagen 2" descr="https://www.google.com/a/compensar.com/images/logo.gif?alpha=1">
          <a:extLst>
            <a:ext uri="{FF2B5EF4-FFF2-40B4-BE49-F238E27FC236}">
              <a16:creationId xmlns:a16="http://schemas.microsoft.com/office/drawing/2014/main" id="{897DA9BB-6AF9-436B-AEA5-9E4DB58002C5}"/>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377157"/>
          <a:ext cx="1962950" cy="540417"/>
        </a:xfrm>
        <a:prstGeom prst="rect">
          <a:avLst/>
        </a:prstGeom>
        <a:noFill/>
        <a:ln>
          <a:noFill/>
        </a:ln>
      </xdr:spPr>
    </xdr:pic>
    <xdr:clientData/>
  </xdr:oneCellAnchor>
</xdr:wsDr>
</file>

<file path=xl/drawings/drawing12.xml><?xml version="1.0" encoding="utf-8"?>
<xdr:wsDr xmlns:xdr="http://schemas.openxmlformats.org/drawingml/2006/spreadsheetDrawing" xmlns:a="http://schemas.openxmlformats.org/drawingml/2006/main">
  <xdr:oneCellAnchor>
    <xdr:from>
      <xdr:col>3</xdr:col>
      <xdr:colOff>386550</xdr:colOff>
      <xdr:row>2</xdr:row>
      <xdr:rowOff>177132</xdr:rowOff>
    </xdr:from>
    <xdr:ext cx="1962950" cy="540417"/>
    <xdr:pic>
      <xdr:nvPicPr>
        <xdr:cNvPr id="2" name="Imagen 1" descr="https://www.google.com/a/compensar.com/images/logo.gif?alpha=1">
          <a:extLst>
            <a:ext uri="{FF2B5EF4-FFF2-40B4-BE49-F238E27FC236}">
              <a16:creationId xmlns:a16="http://schemas.microsoft.com/office/drawing/2014/main" id="{E765A101-7E84-4CD9-BD5B-13B42A4ABBF7}"/>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0925" y="567657"/>
          <a:ext cx="1962950" cy="540417"/>
        </a:xfrm>
        <a:prstGeom prst="rect">
          <a:avLst/>
        </a:prstGeom>
        <a:noFill/>
        <a:ln>
          <a:noFill/>
        </a:ln>
      </xdr:spPr>
    </xdr:pic>
    <xdr:clientData/>
  </xdr:oneCellAnchor>
</xdr:wsDr>
</file>

<file path=xl/drawings/drawing13.xml><?xml version="1.0" encoding="utf-8"?>
<xdr:wsDr xmlns:xdr="http://schemas.openxmlformats.org/drawingml/2006/spreadsheetDrawing" xmlns:a="http://schemas.openxmlformats.org/drawingml/2006/main">
  <xdr:oneCellAnchor>
    <xdr:from>
      <xdr:col>1</xdr:col>
      <xdr:colOff>453225</xdr:colOff>
      <xdr:row>1</xdr:row>
      <xdr:rowOff>158082</xdr:rowOff>
    </xdr:from>
    <xdr:ext cx="1962950" cy="540417"/>
    <xdr:pic>
      <xdr:nvPicPr>
        <xdr:cNvPr id="2" name="Imagen 1" descr="https://www.google.com/a/compensar.com/images/logo.gif?alpha=1">
          <a:extLst>
            <a:ext uri="{FF2B5EF4-FFF2-40B4-BE49-F238E27FC236}">
              <a16:creationId xmlns:a16="http://schemas.microsoft.com/office/drawing/2014/main" id="{E46876A9-1D39-42A4-A880-203594933A0A}"/>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5225" y="358107"/>
          <a:ext cx="1962950" cy="540417"/>
        </a:xfrm>
        <a:prstGeom prst="rect">
          <a:avLst/>
        </a:prstGeom>
        <a:noFill/>
        <a:ln>
          <a:noFill/>
        </a:ln>
      </xdr:spPr>
    </xdr:pic>
    <xdr:clientData/>
  </xdr:oneCellAnchor>
</xdr:wsDr>
</file>

<file path=xl/drawings/drawing14.xml><?xml version="1.0" encoding="utf-8"?>
<xdr:wsDr xmlns:xdr="http://schemas.openxmlformats.org/drawingml/2006/spreadsheetDrawing" xmlns:a="http://schemas.openxmlformats.org/drawingml/2006/main">
  <xdr:oneCellAnchor>
    <xdr:from>
      <xdr:col>1</xdr:col>
      <xdr:colOff>453225</xdr:colOff>
      <xdr:row>1</xdr:row>
      <xdr:rowOff>158082</xdr:rowOff>
    </xdr:from>
    <xdr:ext cx="1962950" cy="540417"/>
    <xdr:pic>
      <xdr:nvPicPr>
        <xdr:cNvPr id="2" name="Imagen 1" descr="https://www.google.com/a/compensar.com/images/logo.gif?alpha=1">
          <a:extLst>
            <a:ext uri="{FF2B5EF4-FFF2-40B4-BE49-F238E27FC236}">
              <a16:creationId xmlns:a16="http://schemas.microsoft.com/office/drawing/2014/main" id="{86AE01E0-D06B-4A00-8C1D-CED8FFCC4A00}"/>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5225" y="348582"/>
          <a:ext cx="1962950" cy="540417"/>
        </a:xfrm>
        <a:prstGeom prst="rect">
          <a:avLst/>
        </a:prstGeom>
        <a:noFill/>
        <a:ln>
          <a:noFill/>
        </a:ln>
      </xdr:spPr>
    </xdr:pic>
    <xdr:clientData/>
  </xdr:oneCellAnchor>
</xdr:wsDr>
</file>

<file path=xl/drawings/drawing15.xml><?xml version="1.0" encoding="utf-8"?>
<xdr:wsDr xmlns:xdr="http://schemas.openxmlformats.org/drawingml/2006/spreadsheetDrawing" xmlns:a="http://schemas.openxmlformats.org/drawingml/2006/main">
  <xdr:oneCellAnchor>
    <xdr:from>
      <xdr:col>1</xdr:col>
      <xdr:colOff>609600</xdr:colOff>
      <xdr:row>2</xdr:row>
      <xdr:rowOff>419100</xdr:rowOff>
    </xdr:from>
    <xdr:ext cx="1866900" cy="540417"/>
    <xdr:pic>
      <xdr:nvPicPr>
        <xdr:cNvPr id="2" name="Imagen 1" descr="https://www.google.com/a/compensar.com/images/logo.gif?alpha=1">
          <a:extLst>
            <a:ext uri="{FF2B5EF4-FFF2-40B4-BE49-F238E27FC236}">
              <a16:creationId xmlns:a16="http://schemas.microsoft.com/office/drawing/2014/main" id="{7F852908-4958-43D8-A43B-3C923376D0BF}"/>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1600" y="571500"/>
          <a:ext cx="1866900" cy="540417"/>
        </a:xfrm>
        <a:prstGeom prst="rect">
          <a:avLst/>
        </a:prstGeom>
        <a:noFill/>
        <a:ln>
          <a:noFill/>
        </a:ln>
      </xdr:spPr>
    </xdr:pic>
    <xdr:clientData/>
  </xdr:oneCellAnchor>
  <xdr:oneCellAnchor>
    <xdr:from>
      <xdr:col>1</xdr:col>
      <xdr:colOff>609600</xdr:colOff>
      <xdr:row>17</xdr:row>
      <xdr:rowOff>0</xdr:rowOff>
    </xdr:from>
    <xdr:ext cx="1866900" cy="540417"/>
    <xdr:pic>
      <xdr:nvPicPr>
        <xdr:cNvPr id="3" name="Imagen 2" descr="https://www.google.com/a/compensar.com/images/logo.gif?alpha=1">
          <a:extLst>
            <a:ext uri="{FF2B5EF4-FFF2-40B4-BE49-F238E27FC236}">
              <a16:creationId xmlns:a16="http://schemas.microsoft.com/office/drawing/2014/main" id="{58BAAC13-1263-4BD8-9154-CE006E558418}"/>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1600" y="3238500"/>
          <a:ext cx="1866900" cy="540417"/>
        </a:xfrm>
        <a:prstGeom prst="rect">
          <a:avLst/>
        </a:prstGeom>
        <a:noFill/>
        <a:ln>
          <a:noFill/>
        </a:ln>
      </xdr:spPr>
    </xdr:pic>
    <xdr:clientData/>
  </xdr:oneCellAnchor>
</xdr:wsDr>
</file>

<file path=xl/drawings/drawing16.xml><?xml version="1.0" encoding="utf-8"?>
<xdr:wsDr xmlns:xdr="http://schemas.openxmlformats.org/drawingml/2006/spreadsheetDrawing" xmlns:a="http://schemas.openxmlformats.org/drawingml/2006/main">
  <xdr:oneCellAnchor>
    <xdr:from>
      <xdr:col>1</xdr:col>
      <xdr:colOff>609600</xdr:colOff>
      <xdr:row>1</xdr:row>
      <xdr:rowOff>419100</xdr:rowOff>
    </xdr:from>
    <xdr:ext cx="1866900" cy="540417"/>
    <xdr:pic>
      <xdr:nvPicPr>
        <xdr:cNvPr id="2" name="Imagen 1" descr="https://www.google.com/a/compensar.com/images/logo.gif?alpha=1">
          <a:extLst>
            <a:ext uri="{FF2B5EF4-FFF2-40B4-BE49-F238E27FC236}">
              <a16:creationId xmlns:a16="http://schemas.microsoft.com/office/drawing/2014/main" id="{60CD673D-0B63-4B77-8486-494DD3E5F107}"/>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1600" y="381000"/>
          <a:ext cx="1866900" cy="540417"/>
        </a:xfrm>
        <a:prstGeom prst="rect">
          <a:avLst/>
        </a:prstGeom>
        <a:noFill/>
        <a:ln>
          <a:noFill/>
        </a:ln>
      </xdr:spPr>
    </xdr:pic>
    <xdr:clientData/>
  </xdr:oneCellAnchor>
</xdr:wsDr>
</file>

<file path=xl/drawings/drawing17.xml><?xml version="1.0" encoding="utf-8"?>
<xdr:wsDr xmlns:xdr="http://schemas.openxmlformats.org/drawingml/2006/spreadsheetDrawing" xmlns:a="http://schemas.openxmlformats.org/drawingml/2006/main">
  <xdr:oneCellAnchor>
    <xdr:from>
      <xdr:col>1</xdr:col>
      <xdr:colOff>609600</xdr:colOff>
      <xdr:row>2</xdr:row>
      <xdr:rowOff>419100</xdr:rowOff>
    </xdr:from>
    <xdr:ext cx="1866900" cy="540417"/>
    <xdr:pic>
      <xdr:nvPicPr>
        <xdr:cNvPr id="2" name="Imagen 1" descr="https://www.google.com/a/compensar.com/images/logo.gif?alpha=1">
          <a:extLst>
            <a:ext uri="{FF2B5EF4-FFF2-40B4-BE49-F238E27FC236}">
              <a16:creationId xmlns:a16="http://schemas.microsoft.com/office/drawing/2014/main" id="{E122A4FF-C23D-4439-9726-C53D6EF496B0}"/>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1600" y="571500"/>
          <a:ext cx="1866900" cy="540417"/>
        </a:xfrm>
        <a:prstGeom prst="rect">
          <a:avLst/>
        </a:prstGeom>
        <a:noFill/>
        <a:ln>
          <a:noFill/>
        </a:ln>
      </xdr:spPr>
    </xdr:pic>
    <xdr:clientData/>
  </xdr:oneCellAnchor>
</xdr:wsDr>
</file>

<file path=xl/drawings/drawing18.xml><?xml version="1.0" encoding="utf-8"?>
<xdr:wsDr xmlns:xdr="http://schemas.openxmlformats.org/drawingml/2006/spreadsheetDrawing" xmlns:a="http://schemas.openxmlformats.org/drawingml/2006/main">
  <xdr:oneCellAnchor>
    <xdr:from>
      <xdr:col>1</xdr:col>
      <xdr:colOff>609600</xdr:colOff>
      <xdr:row>2</xdr:row>
      <xdr:rowOff>419100</xdr:rowOff>
    </xdr:from>
    <xdr:ext cx="1866900" cy="540417"/>
    <xdr:pic>
      <xdr:nvPicPr>
        <xdr:cNvPr id="2" name="Imagen 1" descr="https://www.google.com/a/compensar.com/images/logo.gif?alpha=1">
          <a:extLst>
            <a:ext uri="{FF2B5EF4-FFF2-40B4-BE49-F238E27FC236}">
              <a16:creationId xmlns:a16="http://schemas.microsoft.com/office/drawing/2014/main" id="{9C8D550F-EB78-4011-A56E-76002EDA7D57}"/>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1600" y="571500"/>
          <a:ext cx="1866900" cy="540417"/>
        </a:xfrm>
        <a:prstGeom prst="rect">
          <a:avLst/>
        </a:prstGeom>
        <a:noFill/>
        <a:ln>
          <a:noFill/>
        </a:ln>
      </xdr:spPr>
    </xdr:pic>
    <xdr:clientData/>
  </xdr:oneCellAnchor>
</xdr:wsDr>
</file>

<file path=xl/drawings/drawing19.xml><?xml version="1.0" encoding="utf-8"?>
<xdr:wsDr xmlns:xdr="http://schemas.openxmlformats.org/drawingml/2006/spreadsheetDrawing" xmlns:a="http://schemas.openxmlformats.org/drawingml/2006/main">
  <xdr:oneCellAnchor>
    <xdr:from>
      <xdr:col>1</xdr:col>
      <xdr:colOff>453225</xdr:colOff>
      <xdr:row>1</xdr:row>
      <xdr:rowOff>158082</xdr:rowOff>
    </xdr:from>
    <xdr:ext cx="1962950" cy="540417"/>
    <xdr:pic>
      <xdr:nvPicPr>
        <xdr:cNvPr id="2" name="Imagen 1" descr="https://www.google.com/a/compensar.com/images/logo.gif?alpha=1">
          <a:extLst>
            <a:ext uri="{FF2B5EF4-FFF2-40B4-BE49-F238E27FC236}">
              <a16:creationId xmlns:a16="http://schemas.microsoft.com/office/drawing/2014/main" id="{888C4931-DF36-49FD-887D-F9D79BDC156D}"/>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5225" y="358107"/>
          <a:ext cx="1962950" cy="540417"/>
        </a:xfrm>
        <a:prstGeom prst="rect">
          <a:avLst/>
        </a:prstGeom>
        <a:noFill/>
        <a:ln>
          <a:noFill/>
        </a:ln>
      </xdr:spPr>
    </xdr:pic>
    <xdr:clientData/>
  </xdr:oneCellAnchor>
</xdr:wsDr>
</file>

<file path=xl/drawings/drawing20.xml><?xml version="1.0" encoding="utf-8"?>
<xdr:wsDr xmlns:xdr="http://schemas.openxmlformats.org/drawingml/2006/spreadsheetDrawing" xmlns:a="http://schemas.openxmlformats.org/drawingml/2006/main">
  <xdr:oneCellAnchor>
    <xdr:from>
      <xdr:col>1</xdr:col>
      <xdr:colOff>386550</xdr:colOff>
      <xdr:row>1</xdr:row>
      <xdr:rowOff>177132</xdr:rowOff>
    </xdr:from>
    <xdr:ext cx="1962950" cy="540417"/>
    <xdr:pic>
      <xdr:nvPicPr>
        <xdr:cNvPr id="2" name="Imagen 1" descr="https://www.google.com/a/compensar.com/images/logo.gif?alpha=1">
          <a:extLst>
            <a:ext uri="{FF2B5EF4-FFF2-40B4-BE49-F238E27FC236}">
              <a16:creationId xmlns:a16="http://schemas.microsoft.com/office/drawing/2014/main" id="{0FFC1DA5-3F77-49F8-A561-90048FBBDF58}"/>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367632"/>
          <a:ext cx="1962950" cy="540417"/>
        </a:xfrm>
        <a:prstGeom prst="rect">
          <a:avLst/>
        </a:prstGeom>
        <a:noFill/>
        <a:ln>
          <a:noFill/>
        </a:ln>
      </xdr:spPr>
    </xdr:pic>
    <xdr:clientData/>
  </xdr:oneCellAnchor>
</xdr:wsDr>
</file>

<file path=xl/drawings/drawing21.xml><?xml version="1.0" encoding="utf-8"?>
<xdr:wsDr xmlns:xdr="http://schemas.openxmlformats.org/drawingml/2006/spreadsheetDrawing" xmlns:a="http://schemas.openxmlformats.org/drawingml/2006/main">
  <xdr:oneCellAnchor>
    <xdr:from>
      <xdr:col>1</xdr:col>
      <xdr:colOff>554038</xdr:colOff>
      <xdr:row>2</xdr:row>
      <xdr:rowOff>204787</xdr:rowOff>
    </xdr:from>
    <xdr:ext cx="1866900" cy="835025"/>
    <xdr:pic>
      <xdr:nvPicPr>
        <xdr:cNvPr id="2" name="Imagen 1" descr="https://www.google.com/a/compensar.com/images/logo.gif?alpha=1">
          <a:extLst>
            <a:ext uri="{FF2B5EF4-FFF2-40B4-BE49-F238E27FC236}">
              <a16:creationId xmlns:a16="http://schemas.microsoft.com/office/drawing/2014/main" id="{17A31A21-E620-4B0C-9A0C-8D37E1422A27}"/>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6038" y="595312"/>
          <a:ext cx="1866900" cy="835025"/>
        </a:xfrm>
        <a:prstGeom prst="rect">
          <a:avLst/>
        </a:prstGeom>
        <a:noFill/>
        <a:ln>
          <a:noFill/>
        </a:ln>
      </xdr:spPr>
    </xdr:pic>
    <xdr:clientData/>
  </xdr:oneCellAnchor>
</xdr:wsDr>
</file>

<file path=xl/drawings/drawing22.xml><?xml version="1.0" encoding="utf-8"?>
<xdr:wsDr xmlns:xdr="http://schemas.openxmlformats.org/drawingml/2006/spreadsheetDrawing" xmlns:a="http://schemas.openxmlformats.org/drawingml/2006/main">
  <xdr:oneCellAnchor>
    <xdr:from>
      <xdr:col>1</xdr:col>
      <xdr:colOff>453225</xdr:colOff>
      <xdr:row>1</xdr:row>
      <xdr:rowOff>158082</xdr:rowOff>
    </xdr:from>
    <xdr:ext cx="1962950" cy="540417"/>
    <xdr:pic>
      <xdr:nvPicPr>
        <xdr:cNvPr id="2" name="Imagen 1" descr="https://www.google.com/a/compensar.com/images/logo.gif?alpha=1">
          <a:extLst>
            <a:ext uri="{FF2B5EF4-FFF2-40B4-BE49-F238E27FC236}">
              <a16:creationId xmlns:a16="http://schemas.microsoft.com/office/drawing/2014/main" id="{C32C7FA7-9259-49EE-9396-7803C32B5631}"/>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5225" y="348582"/>
          <a:ext cx="1962950" cy="540417"/>
        </a:xfrm>
        <a:prstGeom prst="rect">
          <a:avLst/>
        </a:prstGeom>
        <a:noFill/>
        <a:ln>
          <a:noFill/>
        </a:ln>
      </xdr:spPr>
    </xdr:pic>
    <xdr:clientData/>
  </xdr:oneCellAnchor>
</xdr:wsDr>
</file>

<file path=xl/drawings/drawing23.xml><?xml version="1.0" encoding="utf-8"?>
<xdr:wsDr xmlns:xdr="http://schemas.openxmlformats.org/drawingml/2006/spreadsheetDrawing" xmlns:a="http://schemas.openxmlformats.org/drawingml/2006/main">
  <xdr:oneCellAnchor>
    <xdr:from>
      <xdr:col>1</xdr:col>
      <xdr:colOff>577050</xdr:colOff>
      <xdr:row>2</xdr:row>
      <xdr:rowOff>186657</xdr:rowOff>
    </xdr:from>
    <xdr:ext cx="1962950" cy="540417"/>
    <xdr:pic>
      <xdr:nvPicPr>
        <xdr:cNvPr id="2" name="Imagen 1" descr="https://www.google.com/a/compensar.com/images/logo.gif?alpha=1">
          <a:extLst>
            <a:ext uri="{FF2B5EF4-FFF2-40B4-BE49-F238E27FC236}">
              <a16:creationId xmlns:a16="http://schemas.microsoft.com/office/drawing/2014/main" id="{314ADCEA-9AD6-417B-AC50-A9B7821D2369}"/>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9050" y="567657"/>
          <a:ext cx="1962950" cy="540417"/>
        </a:xfrm>
        <a:prstGeom prst="rect">
          <a:avLst/>
        </a:prstGeom>
        <a:noFill/>
        <a:ln>
          <a:noFill/>
        </a:ln>
      </xdr:spPr>
    </xdr:pic>
    <xdr:clientData/>
  </xdr:oneCellAnchor>
  <xdr:oneCellAnchor>
    <xdr:from>
      <xdr:col>1</xdr:col>
      <xdr:colOff>643725</xdr:colOff>
      <xdr:row>16</xdr:row>
      <xdr:rowOff>81882</xdr:rowOff>
    </xdr:from>
    <xdr:ext cx="1962950" cy="540417"/>
    <xdr:pic>
      <xdr:nvPicPr>
        <xdr:cNvPr id="3" name="Imagen 2" descr="https://www.google.com/a/compensar.com/images/logo.gif?alpha=1">
          <a:extLst>
            <a:ext uri="{FF2B5EF4-FFF2-40B4-BE49-F238E27FC236}">
              <a16:creationId xmlns:a16="http://schemas.microsoft.com/office/drawing/2014/main" id="{A78F3703-5523-4CC4-805B-555689F2BD53}"/>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5725" y="3129882"/>
          <a:ext cx="1962950" cy="540417"/>
        </a:xfrm>
        <a:prstGeom prst="rect">
          <a:avLst/>
        </a:prstGeom>
        <a:noFill/>
        <a:ln>
          <a:noFill/>
        </a:ln>
      </xdr:spPr>
    </xdr:pic>
    <xdr:clientData/>
  </xdr:oneCellAnchor>
  <xdr:oneCellAnchor>
    <xdr:from>
      <xdr:col>1</xdr:col>
      <xdr:colOff>548475</xdr:colOff>
      <xdr:row>36</xdr:row>
      <xdr:rowOff>43782</xdr:rowOff>
    </xdr:from>
    <xdr:ext cx="1962950" cy="540417"/>
    <xdr:pic>
      <xdr:nvPicPr>
        <xdr:cNvPr id="4" name="Imagen 3" descr="https://www.google.com/a/compensar.com/images/logo.gif?alpha=1">
          <a:extLst>
            <a:ext uri="{FF2B5EF4-FFF2-40B4-BE49-F238E27FC236}">
              <a16:creationId xmlns:a16="http://schemas.microsoft.com/office/drawing/2014/main" id="{1DBD1406-4EFC-41E3-885A-526098367BCF}"/>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10475" y="6901782"/>
          <a:ext cx="1962950" cy="540417"/>
        </a:xfrm>
        <a:prstGeom prst="rect">
          <a:avLst/>
        </a:prstGeom>
        <a:noFill/>
        <a:ln>
          <a:noFill/>
        </a:ln>
      </xdr:spPr>
    </xdr:pic>
    <xdr:clientData/>
  </xdr:oneCellAnchor>
</xdr:wsDr>
</file>

<file path=xl/drawings/drawing24.xml><?xml version="1.0" encoding="utf-8"?>
<xdr:wsDr xmlns:xdr="http://schemas.openxmlformats.org/drawingml/2006/spreadsheetDrawing" xmlns:a="http://schemas.openxmlformats.org/drawingml/2006/main">
  <xdr:oneCellAnchor>
    <xdr:from>
      <xdr:col>2</xdr:col>
      <xdr:colOff>0</xdr:colOff>
      <xdr:row>14</xdr:row>
      <xdr:rowOff>0</xdr:rowOff>
    </xdr:from>
    <xdr:ext cx="304800" cy="304800"/>
    <xdr:sp macro="" textlink="">
      <xdr:nvSpPr>
        <xdr:cNvPr id="2" name="AutoShape 289" descr="data:image/jpeg;base64,/9j/4AAQSkZJRgABAQAAAQABAAD/2wBDABALDA4MChAODQ4SERATGCgaGBYWGDEjJR0oOjM9PDkzODdASFxOQERXRTc4UG1RV19iZ2hnPk1xeXBkeFxlZ2P/2wBDARESEhgVGC8aGi9jQjhCY2NjY2NjY2NjY2NjY2NjY2NjY2NjY2NjY2NjY2NjY2NjY2NjY2NjY2NjY2NjY2NjY2P/wAARCANWBQADASIAAhEBAxEB/8QAGwAAAgMBAQEAAAAAAAAAAAAAAAECAwQFBgf/xABOEAACAQMCAwMIBgYJAwQCAAcAAQIDBBESIQUxURNBYQYUIjJScYGRFUJTkqGxI0NicsHRFiQzNVRzgpPhJTREY4Oi8LLxVXSjwmWE0v/EABoBAQEBAQEBAQAAAAAAAAAAAAABAgMEBQb/xAArEQEBAAICAgIDAAICAgIDAAAAAQIREjEDIUFRBBMyImFSoTNxFEIFwdH/2gAMAwEAAhEDEQA/AOK0QlE0zhgqkjm6KYQzVisZWT09tFKMdu485F6Kik1lJnobW7ozppx3R5PyccstaenwZSdunSWxqpRb7jBTvaEeaka6XE7WPtfI8E8WW/cds8/p06NLbctdPHIxw4xa4+t8hvi9tj63yPfjjhI8dmVvTdCe2GQr04zRz5cXt87KRB8ZpexI3zlmqTCy7hXVqtzmVaGG9jbV4pCfKmzLO5jP6mDz8LL6emZevbNoaLqTaFs+4tpwR6cJXLOxqt1qa2OvRoJxzyOZbxSaeTsUJqUEu89k6eTLsdjErnbJp4NIDdTTlVKDhnbY5HEqGtxeD1M4Ka8Tl3dCOfSXIp08vOhjuK3Ta7jtVaEPZMs6cU+R5s49OFc3QxqJscY9CDj0OFxrtMlUYsvppkBZfVnO+O1uZuhSRrppvuOHqn3Sa+Ia6i+vL5nDL8e35a/Y9Rb0ctZOnBKMcbHhoV6q+vL5lyuqy/WS+Z38M/T/ALcM8Ofy9rldUQnNJesvmeO87qvnUl8yqdacucpfM73z2+tMfok+XpLmUW36cfmc+rOHtx+ZxJyciprqePLw8rt3xy4+nSquD+tH5nkL6GLip4yZ3NLMl7b9pBzit1zOvjx4JneTlUp6lh80WbGarBpszTUk+Z6pNuFunRYYycpuXVnf4JXpu00OOqcG85JnLjNz2uGUyuqy4Gkegp16MedBP4I0wvrWPO1/BHmvlyn/ANXbhPt5lQz3FkaMn9U9XS4jYp72n/xRtpcX4asZtP8A4oY+S5dzSWa69vFq0qewyM7ececWj3q4vw5/+P8A/FEKnFOGNelaKX+lHTc+2ff08A4NEcHsa13wubeLFfdRjqT4bLlZJfBGP22fDUx280NHcnTsperbYKZWtB+rTwanl38HD/blosgbvMoPksDVivA3M4zxU0kmdWzoZaZnp2O/cdfh1BQnHVhrvO2Flrnn6jdb2rcVsalaS9k6NFQVNaEsYJno5PNpx6lpLD9E5t1a7PY9Vg5vE6UFHKWGLdrPTx9zSUW9jn1Ed65oam9zBUss/WPLllI9WMtcmSZFo6UrD9srfD/2/wADnzjXGue0hHQ+jl31H8hrh1PvrSX+j/kn7MV4VzcBg6i4ZRfO5kv/AG/+SyPCrZ87uX+1/wAk/bicK5GA0ndhwiy77yX+3/yXLg3D3/5sv9sfshxrzbQYPRT4LY49G+//AKbMlThFFP0bxP8A9tl5w41yMCZ0ZcMS5XEX/pZB8Of20H8GOeJxrm+UsdN1QX/oxOOdnyonGd9T08lTSOKejw/xHm8v90AAHVzeh8lo5r1P3P4nrKUPeeV8l5wp1qjm8LRg9PC+tVzqY+DPjfl42+S6j6XgykwbKcfidKyo+km0cyjxGyTWay+TOnQ4tYJLFZfJnL8fw/57yTzZ2zUdVbIrrR1RMy4tZfbL5MUuLWWP7ZfJn2M8sLjrbxTHKXemWvSwzNKPgaK/E7OXKpn4GOfELXum/kfGz8VmXp7cMrr2U4JmapRXQslf2/c38iqV5Rlyb+R0wxynw68oplRRX2C6F/nFN9fkNVIv/wDR6sNuWViqNsuhppW6XcSptM10oZPZ49vL5LGq2jpoRWO40Kg5MnaUsxWe42JJcjvvTz9scrXPcZq1s02zrEKsFKLHJOLztS2XQx1rddDsXGEYKzRjN1wcirbrPIzytlnkdOpgok/A81teiSMDtvAj5svZNrl4Ede/I57reoxu2XQXmy6G3KxyI6lnkTlTUZPN10DzfwNbkugZXQnKrqMnm66D83XQ06ku4HOK+r+JOVNRm83Xcg7DwNPaL2fxF2n7JN1dRQqK6DdFdC3tMd34kKldU4SnJYilltsez08nfR/rtaK9tihHCwTrzVa5qVUsKcmwij3b9PHr2cUX045ZCETXShyOeVbxjq8Aj/X/APQz1NKmeY4a50KnbRS5YSfedWPFa0fqU/xPB5cblluPVhdR6K3ppYN0ZKKPLQ43XX1Kf4li47X+zh+Jvx5cJ05Z4XKvQVJ55FLZxfput9nD8QfGq32UPxM5W5XazCx15FE0cx8YrfZU/wASEuL1n+rp/icb48q6T021YJ9xjqU10KnxOtL6kPxK3eVJfViXHDKN8ocqRW4YB3E33IXayfcjtJWfROK6CwS1N9yGs9Dc2ySQOKZNLJbGkmdcXPJCjSTaO9Y0NUIrBhtrZNrmd6yhGEV1PZjfTyZz2vp0owXLcsEJ1Ix7yokZrqqlDSnuKrcbYWxgr1h0T2pq7tjpU8szzuHH6qYo8QlD9WvmeHy7te3D1HXo00sGyMkkcGPF2udL8Sa4yu+i/vEwz4MZYXJ2tWrYejJyI8cprnRfzJ/T1L7KXzOk8mF/pj9WfxG6tS9F4MNRNMhPj9H7KXzMlXjVKX6mXzPH58ccveLr45lO40SM1WKZnnxeD5UpfMpnxOMv1b+Z5phl9PTLDqwRz+IU0rWpt3GmV9F/UfzObxHiVLsp0sZnJYwu49Hjxy3PTOWU08/gkkNLJbCB77XlkKnHJop02WUKOTQ4qC8Tllk3MWSUHkg6ZsaiyLS6E5LpidPwIul4G1xXQg0uhrkmmGVLwKKkDpSiuhROmmbmbFxc2Mf0iR0KUJS2SwhU7bVVWN30O1Qs1SinKOqXdFckdecc+NWVqeJMzSgd66su0zKnz6HLqUnFtNYZOl7YJRI05zoz103h/gzVOBROBUdG0u4XHov0anTr7jYkeeaaeVs13m+z4jpxTuH7p/zOeWH06TL7dRZRNEYtNJp5T7ySOem9mGAGVCUSSiA0UTii2BSmTUjcYrZSlg20arT5nLhPBfTqnfHJxyxdqnXUluWpp8mcmnV8S6NbxNMOiYL1psHW25matUzkisdYyTRqqszTOWTtioaItE5EHg411iLiLSPKI5RlQ4iwgbFkijYMoWUJtEVLUhNohkWSaDeCLwJsWQG8CeBZyRbA5d/baJ6o+rL8Dl1YbnpKkY1IuMt0zjXdB05tP4HXDLTGUc2SLLS5la11UjuuUl1RKpDBRJHee44dV6mFRVIKcXlNZRJTONwi70vzeo9n6r/gdfKZ5ssdV6MctxapDUyCYJ4MabWqb6j1tlaYxo2k5BkSQYAkmSUiBKJRNSLYyKUixII002baE0sHPgy6E2u87YXTGU271tdOO2duhujcxa3PO0quO81Qr7cz0TKV5rjY7ErmKWxzLyu55yQlX25mStUz3i2GON2zVnlszSbRbUlvzKZM8uT1YouRFsBM5Nk2LIxY8AoyGoWAaJoSUh6yte8feNLtPWJyREQ0bS1ITaI4ExpHnvKL/vYfufxOSdbygT86p/ufxOV8D3eP+Y8Wf9UgHgSTNsO/wKOY1H7jpunuY+AxxbVJdWjqYPFn/VezD+VKh4FscrkP4DMabSi2Sy+pBSHqY0bGGRcSWoeS6RDSSUSWRpooIxLoRIJl0DcZq+lHkdG2jyMVLuN1GeD0YPPm69BYprBYY6NfCw+RoVWL7zo5LCutNRgxSrJcjJXq5yNDJcSy2c+rzNdaWTHVkc8664RmmUyRdNlUsnnr0RW4i0EmRyZaLSLSNti1GVJxE4j1CciBY8BOI9QnIijSRaHqFkCLRwuLXjrVHQpv9HF7td7NnF73sodjTl+klza7kcNLY7+LD5rh5MviCKLoxIQRqpQzg6ZViQ6VM6NrQ1vf1UVW9FyeEvidGMVCKSWEcM8nbHFPOFhbBkiNbdxydElIeojkaAmpMNREERTywyAYKDUGoXgARLI0yKJblEkySkQSLIpd4gsg2zVSwmZU8FkZHTFiunSqqPI1U7lrvORCbL4VGd8cnHLB1lct95GVZvvMKqjdQ3zc+DROqZKtTISmUTlkzlk3jihUlkpkyyRW0efKu8iDkJyG0RZzrZamJyYmQbMqbkQkwZBvAA2V1K0aUXKclFLvZlu+IU6GYx9Op0Xd7zkVatW4nqqSz4dyOmPjt91jLPXTZc8SnUzGj6MevezKotjp08mqFI6esenP3VUKWUX06XgXQprCzsWJxisIxcm5BH0I4XMi9+Y9QnIw0WBMbkQcghsgwciLkUJkGht5I5NMrLeapVFNrJ0I8XUFtTycpsi2WI92iuvbwrxxJYfcyxEj1PM4l1Zzo81mPVGKdM9Q4qSaksp9zMF1w7Zyo/dM603K8/OmVSidCpSabWMMzThh8hsK1vKlq8etT9l93uOzb3FO4hqpy966HCcQpzqUJ66ctL/Mlx21MtPR58QMdnfwuEoTxCp06+42nLpvsZHkACnljTENYLtE1InGZVkknublZsaYVcF0apiUiambmTFxbHVKpzyVaxOY5JxRm8lMslkpFUmZtdJFckQaZY2QZyrcQaItMmyLMqi0xYJMRFRwLSSYgIuJFxZPcHkiq9ItJPEhNMCGgTgTwxNMCLgUXNsq1PH1lyNGGJpgedr0nHKa3Mc47nob621RdSK37zi1oYZ2wyccsWXeLTWzW6PRWNwrqgpbaltJHAlEts7l2ldT+o9pLwN548ozjlxr0iQ0l0IwkpRTjLKe6ZNHmeg0vAaBIeCAQ2siwNLxAEiSQJEygSJC26Ek/ACSyTiyCfgSRZRfCWC6NQyKRYpG5kxcWp1Cqc8kNRFstyJijLcrcSbIv3mLW4r0kcIsZEyqOPAWCeCLRAsCaHgMeIENIYJpdR4QEEhNE9ugvgBHSxOJZ8BMDzXlHtc0v3P4nJTOx5Sf9xR/df5nHx4M9vj/AJjx5/1RkE8tIMeDHBektmbYj0/Bo4sU+smdDczcMio2FJdVn8TXhHhvb2zpHL6Blk9gwiKhkeSWEPCKIDJYRJJARGiSSJLBQ4IugypYJqRqM1phPBop1TDGRdCZ1xrlli6VKqaFVObTqF0ap2mTjcWuVXYz1aniQlUKZ1BclmKFSeTNUkWTkUSeTjlXbGK5SKm2WSINo5V1itsi2WNoTaMqreRbk9g2MqrE2yzYWUBWDZNtEW0QQbM17dRtaDm95PaK6svq1YUoOc3iKWWzzd1cyu6vaS2XKK6I6YYbvtjPLSmUpVKkpzeZN5bJRWwRRbCGUd7XCQ6UMnQoUXJpJblNClnG2Ts29FU4b+szhnk7Y4ilTVOOlY8WT+JLS+gafA4upYDA8eAYIENDSHgKQZQ8BgBZQcx4GBBLwHgkMCKRJRD4jyVBgkkJZJZAZOLKyceRuVFql4lkZeJQsk4svJNNEZE9RQmSRrkzxTciLYiLM3JZA2VtomyLRi1pBkGWtEJEVU0QaLZM5t9xSnQzCl+kqfghJb0WyNFerChTc6ktKOLecSnWzCjmEOvezNWrVbmeqrJyfd0QQpZO2OEnuuVyt6VKDbNNOkWQo7rY2U7bvlshlmTFRSpbo0qCXvLFBR2WyE0jnbtuTSDZAm8EWyKiJslkiyoTZBk2RZRFsiSbINlQNkWDkQnUjFZk8FjNNsqqVIw9Z/AqnXnN4gsLqEKDk8y3ZuY67Z39Pow0JEkd3AIkIaAoubSncR32l3SRx7mznRfpx27muR6AUoRnFxkk0+5ksaleUnTKZ0zv3XDcJypbrp3nMqUsczLXbnSj3m+z4i4Yp3DzHun/ADKZ0ymUC32dPQxkpRUotNPk0M84+IVOHU9UVqhneL/gdew4hRvaSnSeeq70c7jY3MpW0ZFMWTLSeSWUVjKi1MakVphku00t1CcivIZGzSTkQyJsTZNqGJgRMtFgTG2Jsgi/cLA3IWSKWBYGyLATYsgw2AWoTew9hMiothkH7xZAMibByFqAeVg5HELbRLVH1X+B1dRGpGNSDjLdMs9JZt5qpDDKaq9E6N1QdObXPozDXjiPxPRhltwymm/gt5t5vN7reP8AI7UZ57jxsJSp1FKLxKLymensrpXNCM1z5NdGY8uGruNePLfpuT8CWfAqjMmpHF2Sz4D+BFSJKQDGhZHkgYxZ8BpgSTHkWR5KJJskpEEx6gLNTDJDUPUA3IWrwFqFqIp58BZ8Bag1AGfAWfANQtQA34CHkMgIB5yLPgAgHnwABZIslkTfgB53ylyq9H91/mcbL6na8pFmtQ/df5nG0nt8f8x4/J/SOX1JU/XQaSdGOa0V4mr0zO3sLSCja0o/sIvwVwjiMUu5IswzwvbBsPCFhjAeEGEIZQ8IaSEAEth4IDTKJ7DRFMaZUTTyWJ4KkxqRqVmxpjMsUzKpE1M3yZ4tDmVSkQcyEpZJciYnJlbYNkGYtb0baIvHQGQbMqG0G3QQm/Eim8dBbC+IskU9mJoWfEMkCaRXN4LGzjcav+yg6FN+nJbvojWONyumcstTbDxi97ep2VN/o488d7M9Jfo4mU2W6zSieqyYzUeaXld1OEMs1UaWwqNPJ0rShspyW3cjjlk7Y4rLO27Na5Lfu8DVuLUwyzz327T0eWPcjlgmyCW4biywywqW4biyx5YBuPAsj3AADcMgGADLFuA8DI5Y8sB4Y0mRyxpsqJpElnqQTY8sCxZLIlMcliyUWrJJZK02STY2ie4hZDdkUyI3sRbIE8me5uadvT11ZqK/MxXvGaVJunb4q1Fs39VM4VWrVuarqVZOUmdMfHb2xc5Omq+4nUuW4Us06f4sxxg2iyNLJqp0dltls67mM9Me72ohRNdK3cuS+JppWmN57eBfhJYWyOVzbmKqFKNNdX1JZGyDObYbIMbXiQfvKIyIik/Ej8SspkWLPiJsoGiLBkJNJZbLImwyuclFZbwimpc74prU+vcQjRnVlmbydJj9sW/R1LhvamviyEKMpvMt34muFuo9xdGn0Lyk6OO+2enRS7i+NMtUMDMWtaewRJEUSR6nlNEiKJAAxDAZmubOFdN+rLqaQIrz1xaTpSanH4mR0z1U4RqRcZpNM5dzw5wzKl6UenejOtNS7eevKCnTxKOVkz29PzaoqlBaJLvR1bqk1H4mZUzU6Zvbo2d/GslCotFT8GbThqkbqFw6UMVcuK7+9GMsPmOmOfxW4eSMGpxUoyynyaGc3RLIZIakNPIEsi+IAAn7xPJJojyAjlieSQNEVBoiyxi2IK87gyTwLVHqFIjzJOcPaXzIupT9uPzIIsXIbq0l+sj80Rdaiv1sPvIB5EyLuLf7aH3kRd1bfbQ+8NG0sCwQd3bfbQ+ZF3lsv10PmNU3FkkRwiDvrX7aInfWn2sRqm4npDSVef2i/Wr8Q+kLT7T8GNU3BcW6qwftLkcS5puKaa8Dt/SFp9p+DMPEalvXipUpZl3rHM1juVnLVjj+bp97LbG4dnd4b/Ry2f8AMtUcmS4j6bfQ9Eu/VcLNe49XHdJk0jk8Eve0p9hUfpR9V9UddSR5spcbp6MbuGkSUUCkiWUZaCih6QyhpkDUR6QTHqANKHpFqHqCjA8DTHkBYDBLIZQEdIYJZDIEdItJPIZAhgjpLcoi2gIaUGESckLIC0j0hqDUAtIaUPUGSiOki4k9QtSA895SrFWh+6/4HEO75Tevb+6X8DhHr8f8x5PJ/VPJbZR13lJdZFJr4THXxKivE1l1Wce49algkPQPSeJ7SAeA0hC3FuSwCRRHcCWAx4AJNhlksBgBJjTDBJRRQhoMDwVEkyWSKQF2HqFkGhMgTZFsbQsECyRZLAmgqO5F5RPAsEENwyyekTQVW2xORJldWpClSlUqSxGO7Y7TbPfXcbWg5N5m9orqzgTpqpJzmtUpbtsLq4ld3DqPZcoroi3Hoo7ScXHK8qzOjBfVNVtT9BYRXKJv4fRdSEenexnl6TGe2izt9by16KOioYXIIYjFRisJDyea3b0SaGA0hqHqMqWkMD1C1gGCSRHXkeoKlgMEdQagJ4DHgQ1BqyBPAsC1INa6oB4DAtcfaXzF2kfaXzAlpDBDtY+3H5h21P24/Me02s0jwU9vS+0h95D84pfaw+8i6p6XJEkjP5zS+1h95D87o/bU/vIapuNKRNGVXdH7an95D89to87imv8AUhqm42IktzEr61f/AJNL7yJq+tP8TS++hqm41jzgzK/tf8TS+8jBxDjlOinC1Sqz9p+qv5iY2+ktkb7q7o2lNzr1FFdy737keY4lxqveZhTzSo9FzfvMdepUr1HUqzcpPvZU4s9OHjmPuuOWdq20hmMsdTXTpbojwuhOq5QhFyee49BbcLjSxOs9UuncjOeequGO4wULOdTksR6s3U6EKS2W/VmtpJbFUsdUcLla7SSKZZK3ktk49UVSlD2l8yCttkG31JucPaj8yqVSHtx+ZpNk34kJNjdWn7cfmVyq0/tI/Muqm0Je8SZCpVprnUj8yMK1Nvaa+ZrVZ2u3ItkJV4rl6T8CpqpV57LoWQ2KldLaPpMq7OpWfpvboaadul3GhU0ka3J0mts9O2Ue4vUEiePgNR+Bi1ZEVHJOMdiSSXcPBGkcCwTwGnJBfG8vPtpE1fXn2z+RNUPAmrfwPa8atX959q/kTV/efa/gWK38CSt/ACC4hefaL7pJcQu/bj90mqHgNUPAKiuI3ftR+6NcRuusPkS7DwJdh4EEfpG6/Y+QfSN1+x8iXYeA+x8AMtepO4eZxin1SKlR8DoKj4D7HwAwKiOvS/q9T3G5UvAjcUv6vNeAVwKNxWtc9nLZ/VfIlLit2uWj5DqUiiUDOpWt0qvFb7D0ygn+6VW3F+ITqyjOcVhZ2ignAVGn6b27i2SRJbtplxK8+2x/pRB8Rvft38kRcBdmc/Tp7Dv73/ETIO9vH/5FT5knTQuzG4ntB3V0/wDyKn3iLuLl869X7zLOzDsxuLpU6td861T7zFrq99Sf3mXdmh9mNw0ztz75z+YsPrL5mnsxdmycjTNo94tBq7Nj7MbNMmhB2a6Gvsg7LHcORxZOz8A7PwNipD7LwHI4sfZ+Adn4GzsfAOxHI4sfZ+A+z8DWqW3IfZeBORxY+z8B6PA19l4D7F9ByXiyKmSVM1dl4D7PwHI4sypmCvHFWXvOx2aRzLiP6WXvNYX2zlPTHCcretGpB4aeUdFccq/ZQ+bME45RRyZ21Mu3Ldx6egt+KVqtNz7OGzwWPiVZfUh+Ji4XDVbS/eNboHny1Lp2x3YPpOuuUIB9KXC+pAToMOx8BuL7S+lLhfUgH0rc+zAh2Iux8B6Paz6WuV9WH4j+l7n2afyKux8A7HwHo9rVxe6X1afyD6XuvZp/IqdHPgNUfAej2t+l7v2afyD6Yu/Zp/Ip7HwH2I/xPaz6Yu+lP5B9L3ncqfyIdgHYMvo9p/S95/6fyD6XvH9n90r7B9Bqg+g/xPaT4tef+n90X0tedaf3Rdg+gdg+hPR7H0pd9YfdH9J3ftQ+6LsfAOx8B6PZ/SV2/rR+6L6Ru/aj90Ox8A7HwHo9hcRu19aP3R/SN57cfuh2Idj02Ho9muIXf2kfuocb27f1191BGljmTjS3J6X25fF69WrVpqrLOI5W2DAb+MR03EP3TDg9OH8vPn/SLNPDZyp3kZweJLkzO0auGR1XcfiXL+aY9x1pX959ovuoj9I3n2i+6i10fAg6PgeXcejVQ+kbz7RfdQvpK8+0X3US7HwF2XgX0nsfSN59ovuof0jefaL7qF2I1SL6PY+kbz7RfdQ/pG9+0X3UNUUPsUXcPaP0jefaL7qF9I3ntr7qJOiLsX0Ho9l9IXntr7qH9IXn2i+6hdix9iT0ex9I3n2i+6h/SN59ovuoXY+A+x8C7h7NcRvPtF91B9IXn2v/AMULsXnkS7HwG4apfSF59r/8UL6QvPtf/iiXZeBHshuGqj9IXn2v/wAUHn959r/8UN0vATpDcPY8/vPtf/ihefXn234IfZC7Lqiej2PPrv7b8EHn159s/kh9kugdkuhNxfY88u/tX8kEru60t9q+XRDVPwFUpvs5PwY9bLty3xa9+2/BEat3cXEFGtUco5zjGDNCOXllqR6NSdOEtvaUFub9HoozUYZOmqL0rY5Z5e3TGMUoE6dxXow0U56Y9MI0OgyPYeBjcvbWlfnl19s/khed3X20i3sGHYD0vtT51dfbzB3Nz9vP5lvYB2A9J7UO4uft6nzDtq/21T7xf2HgHYF3DVZnVr/bVPvMXaVvtan3mauwDsBuGqy66v2k/vMi3U9uX3mbOwF2A5Q1WT0/bl8xel7Uvma+wDsByiarHh9X8w0mzsB9gOUOLFpDQbewDsBzhxYtAaDZ2A+w8ByOLFoH2Zs7EfYjkcWLQNQNnY+A1Q8ByOLIoGe6p/pVnlg6iomO+hpqx9xrHL2mWPpljFLZItjEUYl9OGWatZkFOGWyTpl9Kn4E3TOdybkY3Ai4GzsvATpeA5HFlg5086JyjnnpbQ3UrP8AW1H/AKmXOlkOz8BuGmZup3zn95kXr9qXzNXZC7LJdw0yNS6v5i0PxNnYkXRY5Jpk0FVaOMG50ii6p4Ufebxy9s2emaCL4wCnTNdOi33DLIkYbqGIJ+IWEddSS8DTxGnooR95XwhZrT9w3/htNf5N9Oii+NNJE4xJ6Tz2vRIgok9OCcYbk1DqZ2qpRJKJPHQajnxCq8dBqOSxQHjAFekekl7kNRyB2VQj1ZONCPUEyaZ7HjCoR8SSoQ8RpkkwIqhAkqEOhJEkBDsYdB9lDoTACHZQ9kfZQ9lEgAj2cPZQaI+yiQAR0R9lA6cJRcXFYZIAORecNcE50vSj070cmpSPXGK74fTrpyhiM/wZNNbeWnTChGmqmKknFPvSzg3XFpOlNxnHDM06JO/S9e21cMjJJxq5T5NIPopfa/gZLa6q2jwvSh3xZ2revSuIaqb9670c7jpuXbnvhP8A6n4CfCf/AFF8jraQ0oy05D4S/tF8iL4VL7RfI7GlBpA430VL7RC+i5+3E7OldA0roQcb6NqL60QXD6nWJ2dKI6V0CuO+H1F3xDzCr+ydjSgxHoNDjuwq9I/MTsqvsr5nYxEWEQchWlX2V8w80qeydbShOKGlcp2tT2SLtansnV0oNKGhyXbVPZDzep7J1HBMTh4gczsJ+yHZT9k6XZhoIOb2cvZYdnL2WdLQJ0xpXP0eDOVc0/0s/eel0Y7zDxCzUourBbr1l1LPSX283UjgzVI950a1PBknDc9OGTz5YujwHTUpzpqWJp5x4HaVpLqjytrOVrUhXpyy4vDj4HsbarGtRjUhLKksnLy4+9unju5pT5nLqh+Zy6o1okjlp1YvMZeAeYT/AGTduPcgw/R8n3xH9HT6xN6ZJNhdOb9HT8B/R0/A6WWCIacz6On1iNcPn1R0ssC+zTnfR8/2R/R9T9k6Awac76Pqfsh9HVMfVOmtx4Bpyvo+r0j8xOxqeB1miuQRzPMp9EPzKXRG9iyUYHZS6IXmU/A35YZIMPmU+i+YeZS6I35DLCsHmkugeazXcbXIg5sDyflDGVO8gnt6H8TlZfU7HlM838P8tfmzjntw/mPHn/VGWdPgcHO9gl4/kcs7nk5DNy5dIseT+Tx/07nm75bD81b6FuSabPHp7GZ2nuDzP3GltjTY0jKrJ+A/MvFGxNjTZRj8yDzJmxNjcmXSMXmb8Adk/A25E2NDE7R9UHmkuqNbYZJpWXzOXVB5m+qNYlkaGbzN+AeaPqjVkBoZPNH1QOzb70aw3Ghj8yfVB5i+qNgDQxeYeKDzD9o25DLGhi8wfVB5i/aRrcmGRoY/Mn7SM97ThbWs51JpLGEurOhVqxpwc5yUYrdtnlOI3sr641LKpR9RfxN4YbrGeWoxxRbGOWKEcs10aOWjrllpykWW9LZbHZjRlpXo9wrC0UIKpNb9y6G3SjzZXbvjNMXYvoHYeBr0rqGhGWmTsPAPN/A2aUPShs0xeb+AvN/A3YQtKG10xeb56B5q/A3YQYRNmmHzZ+A1avqjbhDwibNMPmkuqDzNvvXyN2w9hummBWT6r5D8xftL5G/AYQ3TUYPMv2l8g8z/AGvwN+wsLoN01GHzP9r8BeZ+P4G/CFhDa6jF5mva/AXmi9o2i+A3TUY/NF7TGrNe0zXnwHnwG6ajL5lH2mSVjD2pGlNGK94rStk4UsVKvRcl7yzd6S6naVa3t6FPtK1Vxj+ZwbypGvWzTUlFbLPMdWtWu6mutJyfd0RKFHwO+OPHtxt30qhTya6VLCRos7GpcS00456t8kehsuFULdKU12lRd75Izlmsxcu14TXrR14UIvlq7zR9BV3+sh+J34omkc+Vb087/R+t9rD5MT4BU+1h8mejZCROVNPOvgc1+tj8it8Gkv1q+R35sz1Gicq1xjiy4U4/rPwKpWGn6+fgdSrNGSpNF5U4xhlbY+t+BW6SXeaKtWKTbeDn1bzLxSWp9e43N1i6idRRgsuWEZan6ZpRTwu9lkKE6stVRtmunRUeSN74s9s9G2wss0xp4RaoklEzcttSOXxdYt4+8z8FWa8/3TXxhf1VbfWM/AFm5n+6dp/4643+47UI9Capk0iSi2eZ6EEsckGlsuUEh4QFah8R6SeAwFQaFgt0DUCoqUSSgyzCXIoubuhbRzWqqPh3v4Fk2lunOlxS+X638DdY8eTxC7jh+3Hl8UYJ0SidHB6pXm09lRrQrQU6c1KL70y5M8Tb169pPXRm49V3P3o7dlx2nUahcrs5e0vV/wCCo7yY0ymE1JJxaafJosTCLMgRTHkCQCABgAAAAAAAABGpShVjpnFNHLuuGyp5lD0o/ijromkNbN6eTq2/gUxU6M1Km3GS70epubCFXMo+jL8GcivaOEmpLDJpqXaVrfRrYhUxCp+DNmGcWpQLbe/nRxTrZlD2u9GLj9NzL7dTAsDhKM4qUHlPk0Now0jgW5LAmRSww3GLACwxYZIAqDTFhomICOGRwyfxDHiQQw+hFpluPEi14gVvItyxpkWgI7hljwwwwqOWG4xkEX7hY8CYwOLxGz0PXBeg+7ozk1Ke56+cIzg4zSaezR5+/s5W9bHOL3izWN0zZtm4cqeuVvUhHM3mMmu/odnh1DzWo6WW6c1qhnr3o4NWLSytmt0zu8MuVf2ybemrCSy19WXc/czrf8o59V0kiSRXQm6kMyWmSemUejLkjhZp2l2Q9hiIpqJJISZJGa0eAwHwDPgRRgMCyNMqDHgSSEmTiVBGBNQJwRaohGaUCmUTbOJmmgrOyLwWSSK2URHgAyA0gcWNDZnbWlTTI4LJMg2WJXlPKX+8Ir/01/E451/KR54iv3Ecg92H8x4s/wCqD0nk3DarLwSPNnrPJ+OmylJ/Wl/Ax5emvF26iSJJJAsdSWx5npRxkkogiSAEh6RjTKhaWNQJJkkVFekHFFmCLArcULSieELZBUdIYJZGsEEMDwiWEGwEQ0kgyBHSGkeRfAKNItI8iyQGki0SbMPFb1WVs5Z/ST2gv4mpN1m3UcfygvHOqrWnJaY7zx3vocynDZBTTqTlKW7by2a6VLkdrZjNOM3ld1GhRyzt2NlyqTjt3L+JDh9jr/STXoLl4nWw/gccstu2OOkNxYZPAmYbRDcYjKjce4L3k0vEgrw+8MMtx4hguhVhhhlmPEWCCGGGGTx4ix4kVHDGkxpDwQGGGGPA9IEcBhk8EWBBoTRPYi0gqLTFhj2DYIWGQqVY0Ya6klGPiUXV9ToZjD059O5HJrVKlxPVUll9O5HTHC3tnLLS684lUr5hRzCn172YoUm2aKVDJ0LTh06m79GPVnXcxnpz1bWOhbttJLL6I69pwrdTr8vZX8Tbb21OhH0Fv3t8zVBHLLO1uY6OlTjCKjBKKXcjRCJCES+KObRqJPSCRIrKDRVMtk8GarLBLWoqqyMdWWO8srVGci94jSotx1OdT2V3CS3peu11aphPc5dxfxTcafpy8ORTOVxeP0vRh7KNFCxUVuss6zGTtzuVvTEqVa4lmo9unca6Vqo9xthb+BaqDW2C3LZMWRU8E9Oxq7DK5E1btmWmRQJKk2bI2+CfZ4A4HHaemzj+8Y/J2Oq7n+6dXyhh/Uo/vmDyZj/WZP8AZf5nox/8dcMv/I78aeCWEWachoZ59O6prIKGS9QwSURo2oVPqT0Y8CcnGEXJtRS5tnIvOPW9FuNFOtLryiamNvTNyk7dNpIw3XFbS2ynPXNfVhueevOL3V3mM56YezDZGGGak1Fd/Q7Y+L5rlfL9Opd8bua+Y0f0UH3R3k/iYo21etLVN6c98uZutrSSwoQ3fRZZ06HCqksOo9PhzZecnrGJMbe10qRVOl4HRnSK3DwMq5kqJROj4HWlR7yqdHwLtNMNtd3NlL9FN6fZe6O9Y8aoXCUar7Kp0fJ+5nHnQM1Sia2zp7WMs95NM8dZ8SubJpJ9pT9iX8Dv2XFre6xFS0VPZkVHTTHkrUiSZUTAjklkBgIYDAQ0yhpFsI5IRaZroUtT2NSM2qtBVVoRqRxNZOp5vsVVKDSLpmV5y5sXCWUsx6nPuLPG6R6mpDBkrUIyzhHLKWOuOUvbzNKVW1nmm/R74vkzpULqFaPovEu+L5olcWnPC3OdUoyjLKzGS5NHO6rpPTqahNmShdraFfaXtdzNDq0lzqQX+pGdNbTyGSOun3zj8ySw1s8oikHwHt1DACESwGAIASwLBQkJssjEUqeZYLMU2qb8RZRbKiyCh6WBcSWEyL9xbKmQ0eJnTSAZJaQ0kERpEtIJBSwV3FCFxScJ/B9GXYHgDy11RlSm4SWGjNY3U7K8dRLVB7Tj1R6e/slcU8r148vHwOU+B1Z0Y1YVKT1b6W8NGpnJ2xcd9OqqilGN1Rlqi0u0/aj3S967zVF5Wc7HnOGXdSwvJWdfaLl6OeSfT3M7dslRqOnv2c/SpeHWPvRrObm0xurppeSOWSnJJGd1Vk4V2jQmyxbmeFRGmm8rkc8stOmOJvYg2WS2RnnNImOW1uKWphqKO1WRqqjo5tCkXQZljPJroNNo1EaaSyXqJGDjGOWS7fC9VnSeO2OdzkQnBmWrFo2xqxm8cmU3EUYuNjUu3Om2VNstqtJmaU0jLSTkNNlLqocaqZLWpGiOSTTxyI05ZLW9jhc/brMWabaKnJ5LarM8pbnTHLbGUeY8onniX+hHLOn5Qf3k/wB1HMPpYfzHzs/6oPY8Ijp4fT25ts8euaPcWFNRsqK/YTOfm6jp4e163J58ARJYPO9BZH8BpolsAkxjTRNJGohJFsI57ghFGmnTRvGbYtU6NuRVJPodHslgoq00mauDMyYmmu4i89DRKKIOKOdje1W4sMseld5HKIqO4bjyg1EUsMMEyLwBHcTyTyhN+BBDcNyWfAjOaSedvEopr14W9KVWrPTCKy3/AAPJXdzUva0q0+/kui6F/F7/AM+uFCm/0EOX7T6lMYYgjtJxjjbyp2dPVq952bKy7SScliC5mfg1t2rn3JPdnoYU4wiox2SOWV3XTGeiSUYpJYS5ITZohQlJbblc6Ljz2MNqciLHDxI6fEKhgMEtI1FdSKikWJAok4RGkRHgs0b4LFRyjrj47WLnIytBgtnSwwdPESZeOxZnKztgW9kJxSOVje1ZJBgaRlQG49I8LqRUWJjlKMfWnFe9i1QfKcX7mE2i2QbB1aT/AFsPvIzXN5TpJqD1y6LkWQ2srV6dGDnUkorqzh3XFalesqdDMKbeM97KLqrVuKjlUk30Xciu3hm5pJ7LUvzO+OEk3XHLO31G9W8mm8FtvbSm9o5OpGnRUcOcfmXU3RisRnBL3oxzrfGKrazhTSc/Sl+BvjEjT7NvapF/FGynTi+9FmNpcpFMYItjFF3ZxXehJwTxqXzLfHYkzlOKLolWulHnUgv9SDzmiv11P7yOVmmttCE2ijzqj9tT++ii54la29PVOtD3J5bM7+jTRUml3nKv+I29qnrnmXdFbtnOvOMXF23TtYunB/W+s/5Ge14XKpLVPMmzUw+zl9Kbi9ur6TVNOlT6Ln8yVvw3k2ss71rwlpLKwuh1KHD4xSxE7Y42+o55ZSduBQ4fL2cI2U7DwO9CzS7i1Wy6HWeH7c75fpw42KXcS8zS7jtO3XQj2Hgb/VGf21yFapdwOgl3HVdDJB0UjP61/Y5boPoJ0DpOn4FU4Gbg3M3mfKSnizpr/wBRHO8lqD7RTa2lGX5nc8oILsaH+cjF5Lx/q9D3VM/eR0xn+Fjnlf8AOOt2fgPRjmK8vbayjmvVjF90Vu38Dz1/5TyeYWdPR+3Ld/BHGYWutzkd24rUqFNyqzjBdWzhXvlHCnmNpHU/blsvgjm+Z399LtK8nFP61R7/ACNtvwqjRw9Lqz9qfL4I3xxx7Z5ZZdObUq3/ABKWZOUo9XtFF1LhkVvUk6kvDZHepcOqVMOS0rqzbRs6NLdrW/HkS5/EJh9vP0eCwq8qXx7jo2nA7a3eqSzLwOt7lhBp6Gd1vUUwowprEIqK8ESSwXKm2iapYIqqVLJS6R0XTISp+B0047c90iuVPwOi6RVKkTTW3NnSKJ0c9x050/ApnTIOTUoGWdHHI7U6RnnR8CyppVacYubXEKn6WmuvNfE79lxG3vI/op+l3wezR52pQ8DNKlKEtUG4tcmje2dPbqRJM8tZcbrUGoXKdWHtL1l/M79re0bqOqjUUvDvRUa8jyVpkkwiY0QTJJgWR5m61nGDOemXQqYNysV2E01sNrJzqdfxLfOHjmVEbuKi9jDI0VampmeTySrFU4KRjuLZM3MTWTlljt1xy04Fe3xlNHPuLVNcsnpa9vqTaRzatHHcc/c7dPVec7SrYvTUTq2z5p7uP/B0re50QVSjLtaD+aLK9uprlucydCpa1HUtnplzcfqyOnrJj3HoqFWNaClTllFyyeetLrtJuVD9FXj61N952LW+jW9Ga0VFziznlhp0xz21D+BHU+hLUYaBKKQtRKLNRKup08s1U7NTk3pKbfmju2ij2a6np8fr28/k9uXPh8WvVOdU4eqdxGaT2Z6zC6Ga5oQcdeORvcvbnqzp5evqi36Dx4FKlGfLn0OpcqOpmJxgpKWN0cMpi743JncWGGXPcRxrsqwxpFgEEMBgnkMgQwGEWZFt0GhxeOcO7ek69JfpILfHeiHCb13lF0aktNam09Xj3P8AgzuNZXI8zxS1nwy9jeW6/Rye6/NHTC/DGU+Wbi1OvRqOcKlWEZN+jrfoyXNfxXgEKNxPGKk/vM7NRUb+yVVZdKaxN98ekveuT8At6KWDHn8nCRvwYcrdsttwq6q4zXnFfvM61twCcsKV5X+Ema7aGEjpW8XlM+Xl+TnctbezLDHGenPq+SrVPUry4++zi3nBLik3ouakve2e7dVqnho5N0lJs6+TzXDVxrj4py9ZPC1ra6pvepU+8ynNeP6yp95np7qgm2cyrb78j0+Lz8p7M/DrpzqdStn+1qfeZ0bRVpyWK1T77IRt1k6NhbxU0ezCyvNljY7vCbSpJenOUve2zseYejyK+EKMY788bHUPRbrp5db7cG8sGovGpPqmeYv6VelJ4r1cfvs+g10nSlnoeR4tpbfoktlntrHe9PJ151/tqn32ZJTrv9bU+8zq16cW3hFHYJvkefLKR6Zha5+av2lT7zLKdK5m/QlWfukzqUbWDa9E7FpQhBL0UeTy/k8Oo74eDfbiWnDuKSeac6sW+s2bqnAOMyhqlczx/mM9Ha4U1sdSpWXZYwcPH+Rc5bfRnjxskfNa/CuIUs6qlR+6ozHK3rxeJTqr/Wz3tzGMm9jkXVCDb9EeP8zK3VdL4MbNx4u9g4VFlyba5yeTOdPjsFC5gl7P8TmH1vHeWEr5vkmsrDj6yPR0+J3cYRpwpQxFJLZnnYLM17z2FClCONSOXnys1qbdfBJe6op3fE6nqUYfI0J8bayrWLXgv+TpW1xbU8ZUvkdShxazhHDUvunix8nkt1x09OUxk9e3kat3xal69vp/0MzvjF9HmoL3xPXXN/Z1M41fdOTdRt6udMX8Uax8ue9XFOGNm9uL9N3uecPulkONXrfrQ+6W1OHqT9FIUOF1G9sfM9WNl+HHKa+Wm24lfVJL04/dPTcNjXq01Ko8vwRw7DhlWM024/M9nw2ioUFnmenHUjz527Q81m0YL+2rwpt05aX1wegMt9jsGtsmtse3iby7uaFJ+n6WyzhHIq8Uv29qzXwX8jucQtZ1Jt6Y/M5NTh9Rv6nzOOenfCVi+kL+XO4l8kWU7q9lzuJ/gW/R813x+ZdTtXB76Tz5b+HfGT5W2nnFRrXWm/id+yt4vGtavecmhUhS5p/A6VDidCGMwqfJfzPBnj5bl/p6OWEx9O9Tt7ZU/wCxp/dRiuaVLfFOK9yK48ctkvUqfJfzKK3GLaWcQqfJG/NjnljqRww9X2wX1qpRbi3H3No8/dUasJPFap95nfr38Jp6YS+ODnVv0vdgngx82Pcd87hYw8Mo1Klw8zqNpes5PEV3v39A47xBQirKg8bYnjuXT39SdxcrhlrU9LNWrjs4r834HFt6FS5rqMU5Tmz6eHrHdeHP3lqNHDbGd1WUI7JbyfRHqqVrSp04wUY4Swtiqxs1a0VCG7+s+rNigzllluuuOOogqcVySXuM99YO9pRpwlpaknnOPxNmkaTM9LZt2OGW9lYWcKcYqpLG7TTOZxi3trq5hOm5RUecU9mRUmu8jJ55jdicZ2q0RSwuQtKLGiLRlpDESSig0k4oiiEEzRTpLPIjBI1UVnGDeLOVFOzUq2cZOjSsfRXoovsqKxqaNh7pdR4rN1zKnDk3nC+RjuKMaecndqVIwi8vc4V5PVJmM7ue2/H251WXwKGy2o9yls8OT2w8oeSvV4EalaNOLlJqKXNs56Xa2U8GK7v40fQitdTpnZe8yVryrcydOgnGHfLk3/IyTr0rb0aSVWt1+qv5nbDxfOTll5PiLaj1fpruphL1V3/BGWrcVK8ezpx7Kl0XN+8FTnVk6laWqRbGntsdLlJ6jElqulRUUsI2U7dygyyhQbxsdGFHEMYOGWf07Y4uDO2ZU7Z9D0Pm1N/VF5pTf1RPIcHnfNn0GrZ9D0as6PQshYUW/VfzOmPlYvjc7gtlruFmOT2tpwxaFqWEYeGWtvbVFNrHgd3zuljY9eOcseXLGyoxsaKWNOTncWtbejRbS9J8lg3VLzb0djm3OmtnXJsZeSSLhhbXk7qjrk2ca6pabmUT1t5Kxts9pUbl7K3ZxHbSvbqVSlTai+SZ5pn7em4ufStnNpJZOrZ8JlPDaO1YcIUUtSO3Qs4wW0TFty6T1HGtOERillHWoWUYbKJuhSSXItjTN4YfbOWamnbpdxojSSJpYJHqk089u0VBD0okIqIOJBxLWRZRS4lcol0mU1JxhFynJKK5tvCApkuhTOJobTWY4afeUVGYrccHyl2tKLXdWicnyc7Wdo4UZaamiqovxyjreVDxYU30qxOT5JzxdqHhU/NCesTL+oooeTV9cVHO+qqkm90nqkzs2fBLSz3pUtVT257s7ThkSjg53Kukxjlw4e5PM3j8zVTtKdP1Y79WatIYMN7ZpUpPvIqjLoa9I8DRtmVF95NU0vEu0hjANq9AYwWYDSBJwIuBcg0nbTz7UOBXKmatInAml2wzplM6J0ZQKpUzNjUrmTpFM6fgdSdLwKJ0TOmtuZOkZ6lHJ1J0imdPwIrj1LcoUZ0ZqdOTjJcmjsTpGepQz3FlTS6z49OOIXccr24r80dyhcU69NTpTUovvR5SpQK6U61rPXQnKD78d5vbOntVIaZwLLj0W1C7joftrl8Ts06sakVKElJPvTyEaEySZSmSTKyvjMs17GdMmpGtppOTINibFkimIAIoKK1vGottmXiJZtZdOPXoOEsNYMdWipc0eiqU41I4ksnNubWVN5xmPUxrTcu3Ar2uJKS2fc1zIqvuo3GU16tVc17zqzp5Mta2jJPYsyS4tFtfSg4wr7p+rUXJnQTysp5R5yClbtrGum+cWbba5lSipU26lHvT5xJlh8xqZfbrpk4soo1oVYqUJJos1Ix0210p6Wb6FzpxucdTx3lsKuO86Y5ac8sdu/G72K7i6zFo5Ua76inWb7zpyc+AryUmzLJEpzbK3JnHJ2kJoQZDJhsx/EiAEtgFlDAYYEGQDBRdW0LmhOlUWYyXyNGfATXgB5WyrT4PxCVpcP8ARTe0u5ePuZ17eOZcg4zw3z231QX6anvHx8BWNzGdGNSEfen3Poc/Pjl5MZpvw5TC3bs21Pkda3prC2OFRv5Jr9EmuqZvpcUcf1X/AMjwYfj5zLeUdPJny6dacFpObc0+Y/piPJ0X8ympxOlP9W/mdPL4rlPTn47cb7c64g9zBOjKTOrVr0p9zRGm6ecsvjwyx7j0ZZyudTsak3yOracNqrG2DTQr28OafyN1HiNqtnqX+k9eFyebOz4K3sriOMTSOjCnXSw6kfkV0+IWr5Tx74stV5bv9Yj245evdePKX6VXFC4qxwqkcdMHGvOGXDznDO/51Q+1j8yFS6tWt60PmTK7npcPV6eHueG1oN5gZHbzi94nt61Szmn+mp/eOZc0bWTempT+EkeLyco9uGUrg0qb6HStoPbI1RpKW04/M10Y01j018z5/mlr0zKSNFvT8DVOn6JCjoX1l8zS5R080PH49Y+3mzz3k41zTaycyq92md+4pqSZyLulh5Rxxlxy1Xqwz3HjPKL/ALyH7n8TknY8ol/Xor9hfmzlYR+h8H/jj5Xm/up2kdd1Sj1kvzPXw3PL8Lhq4hSXR5/A9VTjy7yeTtrx9JaR4ZNRDSc3VDcEiaiTjBFRBJl0IvvJxikTaRYi+3moYOnb3ji1ucWLSZfTqYOuNcssdu9542uZhu7v0W29kZVW2OZxW7bqULaD9KrNJ+7JvbnxbJ06lVKXqp9zM07Gq/rROllJEJTiu85V0lscz6Pq59aIfR1X2onR1w6ojKtTXOcV72TUa5Vyrm3dtQqVqk4qMIuTOMuN0G/7Opk2+VF7DzRUKdSMnUfpaXnCR5mhT1T5F4zWzldvRW/EI3FRQp055fXuNunqZuH2itqOZL9JLn4eBqOToraRXUqwoUp1qssU4c8c2+iLWs7Zwu9vkkee4neK7rKnRyrem/R/afU1jNs5XTPcVZ3126s1vJ4UV3LuR6jhHDVZ09c96s1v+yuhk4FwtKKua0d/qJ/md6MPiTPLfowx17OKx3EsDUR6Tm6IgPAYQCEx7A8ARZEk8CeDKojTDYktKMtJwWXzNdKUYe8yKSRZGaN43TFm3Vo3Tj3l7u21zOOqqRPtvE7zyON8bbWuMp7nOr1chOsn3mec0zGee28MNK5yKpSXUdSpGKbbwupyq99UuKnZWkWl31H/AA/mcpjcnW5TFourynQ9H1qj5RX8ehz6zlU/T3c9EPqx/ku9kZTp27ahitXb370n4vvKNE61TXWlql+COsxmDjcrkKtepXj2dKPZUu/rL3jp0FBYRbGGC+lQnVkowi5PwM5ZNTFCNPY121lOp6TWI9WdC24fCmlKr6UuncjU0kjhcnWRmp0Y0o4jz6ieS6TK5NGGleWGpg2upFz8QqyMscy2NXHIyOp4i7XxNRHRhXa7zRG6wuZwat9Tor0p79FzMrv7m4eKeacevedsZXPKx6G54nSoL05el7K5nKuOJ3V3mFFdlB965lFvaObzPMm+bZ17WzisPBq5SMyVgs+EuctVTLfiehs7GNOKxHBbb0Eu46FOkZkuVS3SNKio9xojAlGOCZ3xw043JFRAkI2weR5IZE2a2mk8g2VaiqtcQpRcpywluy7NL3IqrV6dKOqpNRXVs83xHyrpQl2NlF1qzeFGCyYqfDuNcWl2l7WdnSf1VvNr+Bdpp0eKeVdrZ6oU/Tn4/wAjg1ocZ8o16UJUrd7qVT0V8EegseAcPsWpQoqrVX6yp6TNtWtTprM5peBm5SNTG1n4dbzseH0bZ1HUdOONT7y2b0+lJ495jq8Ry2qS+JlnUqVXmUmzjfJPh2nj+1HlPcQlw7bfE0zz3k3XmuKuMdl6f4nZ47Sf0XJ4+sjjeStPXxZN/tfkaxtuFZykmUezpVpt4e5pTytxU6cV3FmDEbqOMhpJ4AqI4DBNLIaQK0h6SeAAjpFpJSkkst494U4VK7/RQlJdeS+Y19Jt5S18pbqyqKjxO3llfWa0y/kz0NlxazvcKjWTk/qS2Zknc211TdK+t4yi+bxlHOr+S9CqnV4ZcuD56W9S/mjtLK42WdvVBg8euI8Z4LiF5TdWiuUn6S+fd8TsWHlJZXemM5djN90+XzLoddxIOBapKSTTyn3oME0M0oFUqZscSEoGdNSsE6XgUTpHRlAqnTMWNSuZOmUypnSnSKJ0zOm9udOkZ6lDPcdOVMqlTIrj1LfwI0K1xZz1UZuPVdz+B1J0TNUoG5kzY6FnxyjVxGuuyn1+qzrQmpJNPKfejx9W3JWt7c2L/RyzDvhLdGts6exTJKRyLHjFC5xCb7Kp0k9n7mdNSCLshkrUh5KiYCyADAAAYmsrD3QwAw3Fl9akv9JhnTw2msM7hVXtoVll7S6oxcfpuZfbhVLdSi+phnSqUJ66b0y/BncqUJ0niS26lFSipLdEl0tm3OpVNVTVRfZ1u+m+UvcdK2u6db0JLRUXOLMNWzy9ua5MS9NqNw2pL1ai7veWyUlsdjKGpIxQuJUcQueXdUXJmpST5HOzTc1VykgckVpoeRs0baE8MAwNqMRDSh4DABpiGmI0MCLUegsRHNpIq1IgtSQ8IUMMnhARwhYRPAaQIOKZxry3djdecw/7eq8VV7L7pHc0kKtCFWlKnNZjJYaE9DFS0qOEXRZitoztazs6zzpWaU/aj/NGym8tolai1MnuRSJpGGgt+4MLviiUX15k9mQVqK7sElsSwDyalQKQ+0K2/ATZuVmxZKq8bGepN9RuRXJ5N7Z0hN5KWi1kWiKpw87rYMFjTFgaAm0Nylj1n8wwJoml2hKUur+ZHMs7tsljceN8DUNvM+ULT4gv8tHLbR1OPzxxJrCeIrmjmuo/ZX3UenHp5su27gcNV/npFnpoJdTgeTyzWrTa5RS2Xid+LWeT+Ryz7dvH0uXITaJJ+j6r+RXJ7+qznHSpasEozKcvPInFt/VZplojNdAlNeKCCb+qxyTS9RkEc9GNSKm2n6rQtUu7PyNypppdXTFtvCXNnmL25lcXcq0W0s+i+iO3Vi6tOUJKWJLDwZvo2h7E/mXkzxcZ17j7ap95lNSdxUaXaze/JyZ3/oyg/wBXL7wR4bQjJS7KW2/rE5HBwU4pYcKjfe+0/wCCMn7FNRfVtyZ3Xw62+zl95h9GW32UvvDkvB5uUHze7Opwazy+3mvRXq+LN74XbP8AVy+8aqdNUqcYQjiKWEiW7Jjo/iJ/NknnozHxG+jY0E47157U0+79okm1t0xcavVGLs6LzN/2sl3fslfBOGec1O1qr9FB8vafQz8LsJ391ht6fWnI9lRowo0o06cVGEVhJFyuvUZxm/dOMMJYwl7iai+o0iRzdEdL6g4kga2AraXUEkJsI8yKlpQnFE8CaAg4oi0ibItGaqOEPYQJGGk0kTWCCJIbEsoG0ReCEmki7NJSmjHd3dKgvS3k+UVzZmuL/XUdK1WqS5y6GKc6dGW77au+e+Uvezrjhv3XLLPXqJVnOv8ApbmSp0u6P/3mzPUrzqrs6Eeypd7+tIlKM60u0rS1S7l3IlGG5u5SeozMd+6rpUlDkicIZfxNNC2nWforbqzp2tnSob+tPq0cssnSYstrwydRqVX0IdO9nXpUIUY6YRUUOLJ/E427b1pFornksk/Ez1JeJFQm2Z5yY6k31MtSo+okVKU2u8qlVfUz17hU45nNIxSuq1XaktK6vmdMcLWLlptq3Uae85JeBmndV621JaI9e8hRtc+lNuUu9s3UqKXcb9Ys+6zULTLzLd9WdO3t0sYQ6NLODpW9DBm5VZjo7a35bHVt6HLYrt6SR0KUeQntMqspU0i+KIxiWI9GMefKpJAAHVgCYNmC/wCL2ljByrVYrwyBtbMt1fW9rTc61WMUurOJ9J8U4s8cOtuyo/bVdl8F3k6Pk1SnUVbiNepd1OelvEPkT1O1m70pr+UVa8m6XCbWdeXJzxiK+JhuPJ/jF/HXdX1ODf6tZaXyPVaaNrSUYqFKC5JLCMFzxWEdqS1PqYvl03j49vJ/0U4haV1XVaE4x3zBtM7VlfXVvBRrT7Zftc18SVS6r136UtuiFTtalTux7zjlncr6dphJPayvxGtV2j6CM6hOo+9s30rCK3luaY0oQWEhq3s3J051Kyk/W2RrhbQguRowReCyJu1yPKOK+i5Y9qP5nm/JF/8AVI++f5HpPKF54XP95fmea8knjilP3z/I74/xXHL+o93FEskIk0co6GAskdazhZk+iWSxFnITeCmpOt9WCj79yrsJVHmrJzXR7L5GtVFkrqmtotzfSO5U6teq8QSpLq92aI0oxWMYXgSwlyL6h7V29KEJqdROpLrJ5N0r6eMQSijI2Ry+4nO/Bwiytw63q5ejQ+sTn1eF16EtdCWrxi8M7mAwdbjK5TKxwI3tel6FxT7SPepLDM1fhPCeIZcF5vWfs+j+HJnpqlGnVWKkIyXic644PCWXRnp8Jcif5Rf8a85Lh3G+DvVZ1XXo9I8/uv8Aga7LyqipdlxCjKlNc5Jfmja4X1h1cOj9KJGtUsb+Gi+to59rGcfHmhynynG/Dp293Quo6qFWFReDLmsnlKvk3Upvt+E3jxzUW+XxQ4cc4lwySp8UtpTh3VOX48maZencSuUDLZcasb3Cp1lGb+pPZm9mbGtssoFM6ZtlEqlAzY1KwzpFMqZ0JQKpQMWNyufKBVOkdCVMqlTM6Xbmzo+BmqUPA60qZTOkBxalv4F9rxK6s2lq7Smvqy/mbJ0fAzVKHgbmSadyz4lQu0tEtM++EuZsTPGzouLytmu9G6z4zXt8QuE6sPa+sv5lZ09MmSTMdpe0LuOaM0+q718DSmVFmR5IZHkCQyJIqAYAAOKksSWUZq1nj0obroa0i2MG0OOzlpwp0t+RRVoqS3R361tGe+MPqYa1s13GLLG5ZXn7mhKUNGqSj3YeMHPoXl1wuoo1tVa1z63fE9FVotc0Yq9upJ7ZQl+119Ndtc07mmqlGalF96Lk2eXqW9xw+q61i8J+tTe6ZC38oL2deMHGlu8eq/5mbhe41M/t65JsmoywcKlxW7c0pKml10v+Z63h1r5zYxnOtT7RruWy/Ex7a3Plz8NAsnJ4pxK8srydHRRlFPClh7/iZY8au3zp0vk/5iG3oQwcFcZuvsqX4/zJR4xdfY0/xNI611Jxp5MPayIRvLi8fZypwiueVkdWhWhDKw/gX9dvtOcnqt1pNzRq3PPR4lcWjx2MJZ6tkvp+4/w8PvMnGxeUrvbj3OCuP1v8NH7zH/SCr/ho/f8A+CaXbvrJLS8HIseMzuK6puhGLfL0+Z6ivbQhZutGcdo557GfZuOJfWjuKSdNqNaHpU5Pr09zMtvU1pT0uMltOL5p96M9fyinSqypytPSi8ev/wAGenxeNW+U5UXSjUWmfpZ37nyGqu47kXkmkVRi19f4k9FT2jFbSY9XgQ0T6sWiXfkyqbk8DjPPMqkmm1nb3EZJ90s/AovfvIMp0yfeVyUl3moytlJLmyGpPkVuE+eCuUZ+ybiLmyLml3lWmfQi4yX1TSLtaDUin0ugZl0CLdSBtdSrVJMTy2FWOWBlWJ9y+ZNOT9ZfIDyvH5v6Vqe5fkc7W/A28beeK1vgvwMB6cenly7eh8m1+hqzfe0juw58jj8Ajiwz7U2dqkstHn8l9vT456i5R2K5rHca40sx2M9WGGcsct11yx9KuZOC3IFtOOWdXJpprYKiwi6nBKOSmtKPLKIMk3uQyWT5lTaNAbFliyGUQDchpyYJolHHvM1qQhMnLHQhlCFNIMJDTWDNfXcLWhKpP3JdWaZSuLmlbUZ1arzGP1U95PoebSuOKX+cZnN7Jcor+SKpTqXDlUm8ykz0nCI2Vhb5qXFJ1p7yepbeBreoxrlXQsbSlZ0I0qa976s1r3GT6RsV/wCRT+Zfb3dtcVFCjUVST7ops5W/NdItAL2pCzSlWjKKffpZjfF7Ffrf/ixPY2EajxHJk+mbJfXl91kZ8Ys5RaTm3+6aktTcFSthhQrap4KYS7XeMJMWqVCopyg9K54H66c46udhNnPlxmiv1dT5Ii+NU+6jU/Ali7dB5Is5z41FfqJ/NFcuOpf+NJ/6jFlWWOqkww0WcCdTiic1S7OKfNss4zTdhFzTptJZw3gxxrXKdKEGcHDr8dqwpykqENv2mZF5QXU4vFGnHPLdss8eVS54x3by+pWlPVUljolzZw/pjzicu3k4U29oRWfmzFJVKzlUqycpPvZU6fpL3nbDCRyyytdeVfUnC2j2VPvlj0pCp0klsiy3t5PuOjQtcJZRm5tTFlp27ceRopWcU8z38DbGjhbIHTaMXbc0jGKWyWEWxRBRaJxTOdbWxRJ7EU8EJ1cIyFUkkYq1UV1dxpxbnJJdWcavxCdV6aEf9TNY42pbI13FxCCzOSSObVu6lV6aMWl7THTtZ1JaqknKT72bqNnjGx1kkY91gp2kpS1VG5PqzXTt0u46FO0ltiJohZPvQ901I5tKnu/ea6VBtmylZ4y8d5phbPoS41dxRRopdxvo0+Q6VA1U6eDPEuSdKBrgsFcI4LYo64xyyqyJNGetdUbaOatRR95yKvlHGrVdHh1CdxU/ZWcfHuO0jjXelOMFmUkl4nMveP2ts9EJdrV7owWWzCuFcS4jLVf3PYUnzp0nmT97OrZ8Os+HwxQoxg++b3k/ezW5DTk6eNcVfdY2775bza8EbLTgNlayVScHXq/aVXqZpuOJUKOVq1S6I5dzxOvX9Gn6C8OZyy8jpj467Fe6o0I+nNLwOVc8YlLMaEceLM9Oxr13qafvZvocKjHDm8s57yydJMcXKbuLmXpOUjTR4bOWHPY7EKMKaxFJDbwOH2c/pjp2dOl9Xct0pckTbyVyYOyZBsbI8wE2yEiekhUlCnHVOSiurZRy+P8A91VfevzPM+Sn96Uv35/kek4xWjdcPrU6OZNLVnG2x5LgsK87uMLZ4q9o8NPG2N/wO+E/wrjn/UfQZ1qdL15xj4FfnMpvFGm3+1LZEaVnShLVpzLq9zUkonL1HT2l2MVGDqTcpbNpci11Uo6acFFFGUGTXP6Tj9pPxFqFsPkZ2uibbDcYtIUmLBPAgN4wGep5SwGBjAjgyV+HW9bL0aZdY7GzAYJrZLpw6vC7i3l2ltNt+Dwyp3tWKdO7oqpF7NNYZ6FoqqUadVYqQUl4ozx101y328tW4Hwy+blazdtVf1Vsvl/IzqPHeD5xLzq3j/qwvdzPQ3PB6c8ujLQ+j5GNxv7PnmUF13Q3Z2upemWx8qLS4ahcJ0J8sveP/B2YVIVYqVOUZRfJp5Rybilw7iC/rduoVPbX80c6XBb6yl23CbvtIew3h/yY9VPcencSEoHAt/KOtbVFR4pbSpy9tLB27e8t7pfoasZPp3ksWUOBB0zU4kHAmmtscqZXKkbnAi6ZnS7c2dLwKZ0vA6sqRTOj4GdLtyKlDPcZalv4HbnR8CidDwHSuFonRmp0pOMlyaOlacdqU2oXcdUfbit/kOpb+Blq23gamSXF6WhcUrimp0ZqcX3ouTPGR7a2qa6M5Ql4HXsuOp4heR0v21yfvNM6d5MkiilWhVgpwkpRfemWphEySIJkkVF1NZayjo0qEdCbObCWGbqNzhYZuM1ZUtk1sc+tTSbTR0ZXKwc+rLVJsUjFVoJrkc+vb6ctLY67K6lNSXicLj9O0y+3n6tBS7jkXnD12qr0ko1YvO62fvPT16Di+WDJVpKXcSZaWzbDwyvZ3MnSq0VSuI84Pv8AFHboKFKLUNl7zgXdkp77qS3jJbNF1jxKdFqjftZ5QrY2l7+jM5YStTLXbqVLO2qvM6efe2Q+jbP7JfNmiLT5E1gkVmXDLT7L8WTjwyz+z/FmhE4molKhwyisOlD0s9Tc+FNw3iTsqkack2dNVoNesenG6jzZdvL1ODUXKXbU845b4M8uD2a/Vv7zPS39SDj6OMnIm9+RzzdfG5z4RZ+w/vMX0PZ+xL7zN+wtjg6scOFWkJZjFp/vM26I9l2eZOPTUxbDM2StSsU+D2lSWpxln95kfoOyf1Z/eOgSRNq51s3Qrys627itVOT+tH+aN6xgqvreVeipUsKtTeqm/Hp8Tj1L+/VRuna1ND8OQ1y6N67d9InpOBS4rdwqRde2nGnn0m1yPRRcWk0ZsuPayy9K3EqlTi+40MhJEVlnFY2RVoSe/M1TRTI1EVNkHInIraOkYRchOSHgRoVyWfAjpLQCKnFjWxalnuE4b7IKINNcsMX1hqLQJPO63CPGcZy+K3G31jDh9DpcUz9J3H75jkeidPNZ7eg4ZNUrGlHv5nYspKckcSytFJQcs4wu89Vw2ko6Ywisny/yPPx9R9LxePU3WqEVoMN41FtnqFScqGHjOOhwOIUGtSaPPlc/DZb8njznktjjO4inzNNrWjKS3ORd0PTeEyFC3zJJ6l7j6Pjy5xyzx416i5rYioU99jn1Zzg8uLO7wTh68zS5pvOWba3C4yhsk/gevHCaeTLye3kqtwlFGaVyizjNiqNabiubOBVozzzZjLDTpMtuw7yK7yPnkepw+wfiXUrTLWcnLKyOklrsQuk2bbeeszcOsKSaco5956rh6pUo7Qj8jxZfkS5cY9HDhjuuBXlpXQwzuUnzPVX0adVvNNfI87xDh1GWXGCT8DOH5MmXGrw5zcRp1odi5yklFLLbPM3t1U4jdrSm45xTiK/pundSppvGx3OAcLVOKuq0fTfqJ9y6n0ZZMdvHd3LS+z4FQhbxVdt1OcsPZeBpXBLL2ZfeN8YongxtvTnrglj7EvvHR4RaW3Dbh1aMV6Sw87iwSRDUbuJV4XcFGS2XQ430XZZ/ss/FmxiwN01J0zR4VZfYr5svhwm0w8UVnu3ZdGJus4JyWXsdcHPPpltuG4gtiNbh2ZxUo5jnfKPSRjFLCxgquXBU3nGT0beeb283Ph9rF70KfyKpWtquVCn903V5Zk9jNJo82b04sztrf7Gn91Eewt0/7Gn91F8sFU2kca6xdb3Pm39klBdI7GbiXEacKbq3MlpXXfPuOZxLjFKzzCP6Ss+UVyXvODUda7q9pcScm+7uQx8e/dZyzk9TtZecRq8QqdnTgqVHPJLd+8KVDDWS6jRS7jRSouU0sHS5SeozMbfdQVLNN7FXZ4nFtbZyegt+HOVPFT0U/mEuFUV9ab+RymbfBTSvbOH1pZ/dZutbuhXmowlJt/ssyrhdHPOX4HV4TYUKNeM25Y8TfjmNrOdykbKVq5xWIv5EK9tKCzoePcd6MqcY+i0kZr25pqjKK3bPVxxeaZZPLV7y3oSanNp9NLM0+MWsU/0jSX7LLL+jRblOcturaRwbudCWYW8JSb21PkeXLHG16pbI6n07ZvlVf3WZrji0qno26b/aZzqFp1WWdG3sZT5RMXHGLLlWLsp16mutJzfj3G23s9TSSOtbcKeFlHWtLCMGvRLN5XUS6x9uVa8LbS9HB06PC4xW6ydelbxiuReoJdx6sfFjHny8tvTlxsIruJ+Zx6HScURaR01GOVc1WqWdu8l2CXca9t/eV1ZwpxcpSUUubbwYuMamVVKmiSSRxuIeU1ja5jTl21TklHl8zm6uO8Zey81oPvltt7ubOdxbmT0N5xezsU+1qpyX1Y7s5S43xLik3T4ZbSUOXavaK+P8i+x8nLK2xUuW7mp7VXl8EdKd/bW8dMWnjlGK2M8scV42sFDycddqfE7qdd89EHpj/NnYpwtOH0FClGnRgu6KwcqrxSvWemktC8OZCnZXNy8yz75Gb5Lemp45O26vxeK2oxz4swzrXV28Zk10XI6NvwqnDDm9TN0KUKaxGKROOWXZyxx6cehwqcsOo8eCOhRsKNHlFZ6s1kWzUwkZudpYS5Ii2Nsg2UhNlcmTaIvEVlvC6sy0rZFopq8RtoPTGXaS6QWSvXd3HqRjRh1e8iaq7Xy0xWZPC6sx1OJUYy0UdVafSms/iN8NhUnqr1J1fBvY006cKMcU4RgvBF1J2m7eldGjeV1rquFrB9d5Ep2lnDeSncT9qb2JSl45K5MvPXUONvbn8dqSpcJrdjiksY9BY2PKeTD08Yp/vyX/AMT1HHt+E1/d/E8v5Of31D/Mf/4s6Y23C7YykmUe51DyCW5JROLsST6EsD295IISiGEPAFQgG3gi2A8ALImwOiADPW8oAAAAGACFgkICLRFomJogx3FhQr7uGmXWOxz6vC61JuVCpn3bM7bRFozcY1Mq8bxixqX8KdOu3TlB5yluzPb8AxH+r8RlGot1CUcb/M9tUpQqLE4qS8TDX4VSnvTeh/NE9xfVcKd/xPhNKKuqMrimuc1vj4/zN9hx2yvcKNTs5+zPb8Sc6V5a9Zw+aMFex4deN9rR82qv69PZDc+TV+HfwmGk80rbjHDFqs66vLdfV5tL3fyNll5SW9SapXkJW1T9pPH/AAXSbdhwIOmXUqlOtFSpzjOL708onpyTS7Y5UiidE6MoEHTJcVmTk1KBnqUPA7E6RnqUfAxcW5XFqW5kq2x3J0fAzzop9xnel7cehVuLKeqhNpd8Xumdqy43SqtQrrsp9X6rMtS3XQyVbXwNTJLi9XGSaytyxSPIW15dWLxCWqHsS3R3bLitC6STfZ1PYk/yN7Y06ikWRngzqRNMu000a8orbyJMWS7QxABGinCM1iSyYa9s4Za3ibxmbNrLpxJ00zHc2inFpxyn3M71a0UvShs+hjnSa2ksMxqxvcrjW1xVsHoknUoLu+tD3dUdqjVp1qanTmpRkspoyV7ZSzsY6aq2VRzo8m8yg+T/AJMna9O4sdSakjNa3ULmnqhtJc4vmi/LJ00uhUwXxuNuZjySUjUysZuO19StqKHJdROQskuW1k0TaIal1JNkJSMWtJppjyiuEmyxMzto8+8aaDI0zNVNNdSq5qW1vRlWuNajHm4pstiwrRUqbjKKcWsNPvJMtUs25i4jwm6g4QrP0vRWU8ZOrT2ikuSR4HjNhKxupU4r9DN6oPH8T03k/wAT89tdFSX6altLxXczp5Jucoxh6uq7MpPHMpnKXtEpPJVNnGOqE5y9oqlOXUc34lMn4m4hubIavAi5eJHPidIys1ZJqCkUpmiD9E3GKhKOkiOo9yvIqpp4DUQ1INQEnJkW2GRNkHkOJy/6lcfvmXZyS8TRxGS+kLjZ+u+4qo4nXpxXfJdx6Z08t7eotKVRafQaWFuel4cqcNLc4L3yRyo7RSJLY+dn+NM7vb3ftvHi9fG4o6P7WH3kc6+7Ko21Uh95HFjNjayb8ng/ZJK5Yf4XcRrWCrVNpxXxNlnwWkmnK5ivijMlgnGWDfj8XD1trPyXJ6i0pQoUtEaqkvgXTl6LxOKfVnmKdaS7ycq7a3Z6pk8txVcX4VKvKU1cUnJ/tYPNXHDrinJ+jq8Vuda+4nQtaihUUpSaz6Kzguowq3FGNWNJxjJZSk0mYylrrjZPTzitK6f9lL5F1K3rRe9OXyO3O2uVyoN+5r+Zlu6tSzoyq1raqoRWXLbb8TlfHt0nk0usk4tavR97O5azopb1YfeR43+kFrv+irYXgv5m2x4hC9z2VKpFR5uWDzX8ScuTpfNymnp7iVCUXirDP7yOLeLOdDUvcxNsqqSk5KlTeJy7/ZXUn/xMd8trj5bjNRyqXDfO+KTq1lilTxle0+h34pLvIUqUKVNQjyX4luEd/jTn87SWOo9upET5F2JZj7Q1KPUzuSyWQeUTa6W6o9QUo9SGwLYu0XQnA0U7hLkzFkkmkbxy0zcduvC82xqK69zqXM56n4ilPxOn7HP9adSomymUoilIxX3EKFlT1VZb90VzZyttrr00VasIQcpPTFbtvuPN8R41O41UbJOMeTqd/wADNc3dzxKfptwpZ2guROFBRisI1MZj2xcrl0wytJ5hLOXq3bN9OjumXxo5S9HL7jo2thspVdv2TGfkaxwZrO0nWm1Bbd7fJHcs7GlbrONU/aZOjGMYqMUkl3I0x5HC5bddaJrYoqF1SWEYq9bHeiKbnpJQupJ8znzrb80ZK9/GntF6pdEdcd/DGWvl6SN+0t5HPveMLeNL05fgcVVa9x68sR9lF0Ka2SO/LU9uXH6VVnWupaqs8ruS5InRtc9xqpUNTwlk6lnZrKbWTjln9Okx0zWfDHPGUdy24fGnFbGi2oKKWFg2RgkhjjvtnLNnjRSWyJwjpZdgq1ak2u5tHSTi527XRkiWtGZvBnuuIULSDnWqxil4neZ7cri6DmiivdUqEHOrUjCPVs8zW8obu9m6XCbWVTu7R7RXxK48Eq3Mu24teSqS74QeIr4mrlIkx2vu/Kqm6rocPoyuKz5JLJknwzi3FXr4hcq3hzUI7tfwRvp1bLh8HTtKMV+4ufvfeUVbm4uvRTaj0icsvNJ064+K3tzqHk7Qtr2NZ3rlCEs4cN2dl3sYbUoZfVkKHDqk8Z2R0qHDqUMOSy/E4ZW53brJji5v9Zunzk14cjXb8Jk8OpLHgjqQhCC2SRamWYQud+FNvZUqK2juakkuSIZHk3NRyu6nkTZHIGtpo8kWVVruhRzrqxTXct38jC+JVq8tNrbyx7U/5E7V0sFTqx30Jza9lZ/ErpUZyxK4k5/s93yNLqYWIpRXRF1J2bvw59W4u5ycaNGMf2pbmd8Oq3D1XdeU/wBnkvkdOUiDkZuU+GpL8qKVrRoL0IJFjaE8iw2YttakkDZB7kmg0kVW1ghJN8i546EGFcvjq/6RcfunlPJ7++6f+b//AGnruORzwm5/dPIeT7/65S/zV+R2w/iuWf8AUe+RJIFsDkcXQ8BkWQyA9QmxZI5KaSyRY84FkKfcJ/MMhhgdMYhnseMAAAMAAAAAAQiQgIsTRIRBHBFomLAEGiitZ0a/rwWeq2ZqwLBNLtx58LrUparap8OTMtxGFVdlxK0U17WMM9FgjOnGpHTOKkujJx101y+3kVwepSn2vBr5xfPsqj/iaqfHbqyahxa0nBcu1gtv5HWrcIpTeqlJ02Z6iu7aLhXpqvS5PKzsN2dpqXpptb+1vYp0K0Z9+lbP5FlOc5V5QlpaxqWFh88YOBU4Xw66nrtpzsa3dh+jkoqcQ4pwlwnc6LihTqOHad78C+qnuPUyhkqnTMljx+xvZKCqdnPpPZfM6TSZLFlYKlIzTpHTlDJTOmYuLcrlzpFM6OTpzpFMqRjTe3JqW+e4yVbXvR3JUimdHwJuw7YLTidzaNRq5q0uj5r3M7tnf0Ltfop+l3xezOPVtk+4x1LeUJKUG01ya5m5kzcXr1IeTztrxmtRxC5j2kfaXM7VtdUbmGujNSXf1RplpGQTJJgSABooEE6MaixJfEkjVRt3OOSybTenFr2sod2V1MdaimuR6erbOKfQ51e1jLOn5HPLDXTeOe+3m6lGdOanTk4zXJo2W16quIVPRqdO5+4vr27i91sc64t1JMx2306ikycdT5HjLundUJaoXFZw6a3sej8nLq1b7STnUnjEozk3gmWOptZltvepcyDk0UcVsqd3cupRq1aMfZjJ4MX0TL/FVvmc9xvVdN1PEx1a61takUrg8n/5VX5lM+FKMpKTlJrvybxxmTOWXF0Laq5Se5qyzgW/CpVa0oxrVKeFnmzR9C1F/wCXU/H+ZnLHj621jlv27CbJKTOL9DVP8VP8f5h9C1P8VP8AH+Zzuvtv27kZ77tEp1YtJaln3nDjwSWHquG/Forl5Oym8q5/Az/j9nv6dHiVnC+tZUpY1c4PozylnVq8Nv1PS04PE49V3o7a8nqqX/ct/MT8n599dfdN454ya2zljb707FG4hXoxq03mEllMU5HB4ZcTsLqdhcbLPoPx/wCTryq5M2arcu4JyKZMJzKZTLCpsSKtZKMss6Rmr4LJ0LelmGcGS2puUkd+ytv0eGj0ePHbh5MtOHcU/T5FEkdq/s3GWUjk1YaXuTPHS4ZbihoWMBJsg2c3RIGyOoWomzTy19jz6vt9dj4fBTv6Kx9ZCu97ys/22aeDU9XEYPuW56N/4vNJ/k9SiRBIkcXoSWxLJWiRUTTJZK17ySXiaZSUhVKsYU5Tk8Risti3XeV1IKpBxmtUXzTBp5arcyr8R84nqUHNZS9np8j1EPKKywlmcUv2SjzK3S/sYfdQvNKP2VP7qFyTi3LjthL9el70zg+UHEY31anbU6yds5JzaN7tqH2MPuoTtbZ/qKf3UORwealTd3fKlRS0ZxBLljqz1FnQha28aUOS5vq+pGnb0aUtVOlCL5ZSSLXJRi3J4S5szbtqY6TnPTHllvZLqwpQVOLlLect5M5N5ZXl5XjUjUUKSXoxy0wteB3FSvCNWulTbxJqTexjKz7am/p2lUhlLqWal0KeK+TVrSpUpW1eTmnv6XM5D4PXf61feZnX+1ltd3WuhCpVSg2cP6FuH+tj95kKnBbiMJTdSLSWebLJL8ltnw3u5jnmjZb14ypp5XzOBT4YnHVLLZfS4POpDVGcUs4w2ay8cjOOdru9rHqvmLtYdV8zjfQlT7SP4kXwOb/Wwz8THr7b9/TudtD2o/MrleUo85x+ZxfoKo3/AGsPkzq8P8lLetYyqXNfRU6dC+vtm2z4Xxu6TjntIfeQ3dU8f2kPvI4dfgUKVGWqvGEU86pLkcarCMq3oS1xjsnjC+RqYy/KXKz4eg4lxyFLNO2xUq9VyRwKNSd3dOVaTk+e5fRoYTZZZ2uLh6Mycs7G5ZjGLLaup0sI3ULOdZJpYXVmy14aklKtu/ZOg1hJJYXRHLdrpJpjpW8KCwll9WWxxknPZkcnPKV0li6DSLdaSMvaKPQz3N9CjFuc0jGqrRcV0k9zk3V5Tg8Sll9FzMte+r3LcaS0R695ClapPMst9WdJjrti5fSM6la4eF6EOi5ltK1UVyNFOl0WxohQltsa5fSa+1EKfQ0UqWXyNNO0m/q4NdGza5omrV3ELa33Wx2LaiopFVCjjuN9KnhDHGs5ZLYLCLMEJThSjqnJRiu9s5lxx+iqjo2dOd1W9mms/M9GOLha33E6kZRjRxndvPcv/wBmG64tZ8Pp4q1lOo23pit234HHqXd5fcX+j7ut5pOUM6aSy8Yzhs3UaPCuFLVCKqV2t5t65v49wysnZJb0zVbzi/EH/VLdWtJ/Xr8/kVU+D2lu1Vv60rqrzzUfo/CJfX4pXrNxow0J9N2V0uHV6z1VG14vmcr5LenWeOTtOpxCMI6LeCSXLbC+Rn03FzLLcmvwOnS4fSpbtan4l6glyRj3e2/U6c+34djeo/gb6VGnT9WKJLbIZHSdrU8E0ylMsimzW00syTTKKlajQjmrUjBeLMsuKa3ptaE6j6tYRqbZrpoqrXdC3/takYvp3/Iw9jxC5X6WqqEOkOZbQ4Xb0nmSc5dZM0ytjeTrr+r0v9U9l8impaXdw32tzpj0gsI3R0xWIpJeAagrNQ4fb0N9OqXe2aVpisJJe4TYibNByIvcHzBkVFiJYFgioiJNCewEQYNkGyKbaK5MbZCQVh4y88Kuf3GeN4E8cbpf5kfyPZcXWeFXP7jPF8EeON0v8yB2w/muWf8AUfQciT3GBwdgGR6QwkELcMEufJBgKjgaRLAgEABgI6QxDPc8YAAAYCGAAAAAhgAhDYgEIkBBEBhgBYDBIAFgMEgwUZK9hb186oJPrHY59XhleimqMlUpvnB/yO2GDNxjUyrxdLgljTcoXKuIOTy2pbfkaFY8Qso6+E3iuaS/VVHv/wDfkeoqUYVY6akVJeJz63CoqWu3qSpvpknuHqubQ8oIRkqXEaM7Wpyy16LOpTq0q8NVKcZx6xeTJXjWjTdO8t416fVrJy3wqj2nacMu6lrU9iT9EblXVjvuCK5Uzk/SfEeHrTxG1dWC/XUt/mjoWfE7O+S7GtFy9l7MlhKk6XgVSo+Bu05E6eTPFrbmToeBmq0PA7UqRTUoZRLi1yeeq2/gZXGpQnrpSlCS70d+rb+Bjq0PAz0vaq04/KnJU72O32kV+aO7QuKdaCnSmpRfejy9zaZy0FpcwtmtTqU2ttUd0zcrNj1qmSU0cWHGrfCUpSb66Sa4xbP60vul2zp24yWTbQuNCx3HnI8Xtval90uhxe39qX3TUyS4vQ1blODSXMwt5fMwfStvj138mL6UtvtPwYtJGycI1FhnNurZwy8bdS9cStn+tXyY/pC1ksOrFrxOdkrctjg3lDMJbdxxqNKVKanTlpkuTTZ6m7VvOMnSqxe3q5OXTt9t0SXXqtWbX2t/2kVGq8T8OTNCrx9r8TNGhHoiaoR6I53CW+m5nWylVjKS3z8TuW3DoVqSm3szztKlCLTwdmzv5Uo6c7HXxSYufktyWXXDIW+aqaxjDOTUqxT9ZfM6V7eyrU9L5HGqW8JN+ijPlkyq+K3GLO3h7S+YKvH2l8yjzWHsoatIeyjhfHPt351o84j7S+Y/OIL6y+Zn8zp+wh+Z0/YRj9c+151o84j7f4idxF/XXzKPM6fsL5B5lT9hfIfqn2c6wcbtYXVNVabXaQ8eaMnClVs7jMpJ057STnn4na8zp+wheaU19RfI646mPGud95biTqQ6RIupDpETt10KpWkG+RieNvmt1w6RJRnDpEzeZw9klG1gvqmphPtOddWycHNbI9LQlT7JaWjxlKOl7I6FC6lBYyerx2SaefyS2u1xGrBU8bNnm69WOp+jEuuazq8zm1KKbexnye18fpN1IezEXaU/ZiZ3bLoR82XQ4cP9u3Np10/ZiGun7MTN5sugebpdw4f7Xk4tazbnOeYtuTez8TVwmh2dxKT9k3uguglRxy29x1uW5pymOrtqUh6zJ2c/al8xdnP25fMy3tsUySmYNFT25fMemp7cvmVNujF5NVClKpyRyKUampfpZL4nqeBwpqm+1nql3ZOmE2553UYKttKCy0ZJrHM9VeRt+wk3jONsHjrxzdR4lJL3ms5ImGVqTkkQczK1U9uQtM39eRyddtLmLUZ1CXtSHol7TIbX6yKkqksv1Y93VlfZya9ZkPN/eZvtdtyqrqSjXw+Zg82941be8xw/21zdGVy5LeRHtl1RjVsvEPNl4k4HNtVXxL6UO3TgnnUsYOdG2XidHh8o2tWM8ZaOmOHtnLL03R4JPs9oYM1a2dpHTNYfQ7S4tFxzhZOJxOp51VcpHoz1cXDx7lZZVV1SIdsvaKZWy8SHmqPLwenm09svaIVb9UYPEtUu6OTP5skRlbroJhPlLnXJv53N3UUqs/RXKCawiNOhhLY3VqG+yNFChThh1JJtd2djeWWumJjvtTb2U6q2WI9XyNC4VJPKrJPwTNPnMEsKSwHncPaXzOe66aimPC5t73D/ABOzwrgz0+trXPLMFO8gnlzijsWPGqdOGlNNHfxW/Lj5Z69LbrgilTeEjzV9w2lRz+mxjvZ6G848nSap7truPJ3alc1XOpJvw7jp5OmPHtzrmnGc1GlOU0ubxhFlK1wt18zXSt0tkjp2nDZ1mnjY81y+HeY/Lm0qD5RidC24fUqy9U7VDhUYJZR0LehCnyRMMeV9mWWp6c624OsJyRvhwynH6p0IaUiqrKepvMXBd382eyYYx5bnlWeNtTeVHDxzwSVul3HPr8bs7Cc4yn21eo9qdJZ7sYM85ca4msRUbCg+u88F1E3XSub20sot160Y47u/5GB8Wvb16eF2knF/ranox/8AvuI0OF8M4c+1uZ+cVvaqvL+C7i6fGdXoWlFvuTf8jllljHSY5VVX4DWuqWq/4nU1d6gkor5keFXFvwrh3YU81Z6pPOMZ32yWqyvb1qVeo1Ho/wCRvtuFUKOHJa5dWc7csm5Mce3Ar2VW/vXeqnKNTHOO22MHQtOCRUFKs3vvpO4oqKwlhEZDj9rz+mWnaUaKxCCXiSkTb3ItE0bVNCxglUlCEczkorq2VwqdrFulFzXXkiTG0tLGZP3ilOFNZnOMfeymVO6qyac40odIby+ZZQtaNGWvGuftT3ZeM+TlfhZCU6i/QUZTXtP0Y/Nidvczb7WvGK9ml/MudWT5tsWrI3jOjVvamHD7eMtUo65dZPJrgowWIxSXgVomkTlauonkBJEioAAAEANi1AAhOQmyBtoTkRZF8xtdHKRByGyJFDZFselsHFIiociLbZZgi0FYeKZ+jbj9xnieD/31S/zIHt+Kr/ptx/ls8Rwj++qP78PzO3j/AJrj5O4+hJdSaSEkSRxdSwAwAW4YG1kNICwDJYDCAgCG2hagOiAAe54zAQwAAGAAAAAhiAAAAEAxAIYAQAAMAGIYAAwKFgTRIQEHEx1+H0KuXo0vrHY3Mi0Zs2srkTtLmh/Yz7SPss5Vzw+yrzcqtCVtW9untv7j1TRXOlCosTipLxM6s6a3vt5qH0tZRUqFWN/R9mW01/M12fHrSvPs60uwrd8Zvb5m6rwyDzKjJ0307jmLg9C3lOVaxhNTzqlHmN/Zr6dyOmSTTTT70KVPJwY2NSjLXwm+dN/YVt4s0w4zVtcQ4raToP7WC1Qf8jXaN1SkjHWoLob6NxQuqeuhVjUj4MjUp5MWNSuJXo4zscq4o7s9HWpqSytzl3FHfkc9adN7c6FFdDRCguhohR5bGiFHwKM0aCLI0UbI0fAtjQGkYVRXQfm66HRVDwJq38C6NuX5uug/Nl0OorfwH5v4DRty/N0u4OxwdN2/gRdv4E0u3P7MagbXQF2JnS7ZVAnFNF/ZB2ZFVPLIuJo7PwDs/AVWfSNRL+z8CSp+BlVCiNRNCpeBJUvAyrNpHoNSpD7IisbiQcDa6RXKmBkcBOJocCLiVGdxFpLnEWkoq0kkiWkek1tNINZIOGS9QDQNmmfsxdmauz8A7PwIvpl7MTpmzs/AXZsgxdkHZG3sxdmBj7ITpeBu7MXZAYOyDsjd2QnSKMcY6XsjVQrSpvZh2QdmalsZslXVbqc44yYJrLNOhkXTLcrUmMjI6fgLszX2fgHZmWmXsw7M1dmPswMqpj0eBq7PwDs/AgzaPAejwNPZeBLsn0AyaB6TX2L6B2L6AZcElsaOxfQOyfQqIKTSIy3LeyfQXZvoX2M7QsGjs/AXZ+BlWdxFoNPZ+AuzAyujF9xF28OiNnZhoAwu2h0K3bx6HQdMg6ZZUc2VCPQX9mm1tsbp0jJcunRi+1o1Kjly0HTGsWM9Os5LmWwi5szWlNyb2aTeUn3HdsrblhHPPJ0xifD7DU05o9FbW0acVhFNpQ0JZWGbKtejbU9VapGC8WTDHd9sZ5JOCwU1JRprLaS8TLU4jXuVjh9tKef1tT0Yr+Zz7mzpL0+LXjrTf6uPoxXwW7Ot1j2xN1Zc8fpU6vm9qnc3HsU98e98kZ6lO/vY5v7pUKX2VJ7/ABZz3bWarqdhaunNfXTeTWrK5rtOtN48WS+b6ani+1tGvw7hkWrOgpVHznzb+LDzviF49NNdnF9Ni+hY0aeMrU+rN1PEdksGbncu61xxx6jDb8H1PVcTbZ1re0oUElCCXiKLLYss1EttWphkhqwuhmq8QoU3jXrl0gsmtsaa2yEpJLLeF4mGVe9r7UaSoxf1p7v5BCyy9VxUlWl0fIB1uI0YPTTzVn0gs/jyKNd5X39GjH5s1qEIL0Ipe5A0Z3GtMas4OSnVlKrLrN5NKbxp7l3EsAkTdXUV77gssk16TBIw0UUTSBIlsU2EiSFqQnIIsDUQ1CbGzSbkLJHIJja6SyJiAAYmDEAEWyQEEcBgkJgReBe4bE10CkyLJ4YmvEgw8TX/AE64/wAtnhOEv/rNH9+H5nveJr/p9x/ls8DwvbjFH9+H5nfx/wA1y8ncfR/iSW3fkrTJ5ODqlkWRYY8AGQyPAAR3Fhkm0LUgpYDAahZYHRGIZ73iAxAAwEMBgIAGIAAAAAAQAAAAEAMAAYABQwAAABiATEMRBFoWCQBUcBgkGAM1exoVvWhiXVbMzSs7mjFqlNVYexM6eAwTUXdeVr8Ptu27SCq2Fx7VP1X8Cbu+J2kNVWnC9or9ZR2l8UekqU4VI4nFSXijBV4bDLlRlKlLwexPZ6ciy4naXdScactEsL0ZbPJbWppsxX/k9GddVakJPCw3TeM+LKHb3lvhWl45JfqrhZ/EzdVubjpwpci+FM4yv+LU9pcOp1PGFVFkOL30fX4TV/0zTEht240y2NM4H9IK8akacuF3CnLks8zVHjlwufCLv8C6Z27SgTUDjLj1bv4TefJE1x+p38KvPumtJt2FAeg5C4/Lv4Ze/cH/AEh//wAbe/7Y0m3V7Mi6ZzP6QL/+HXv+2J+UMf8A+H3v+2NLt0nSE6Rzf6Qw/wD4fff7RCp5SUqcXKdjexiubdPYnFdup2QdkcqPlHTkk1YXrT71SH/SOn/gL7/a/wCTPFeTqdkPsjlryjpf4G+/2v8Aka8oqP8Agr3/AGv+RxXk6iooapI5i8oqP+Cvf9okvKKj/gr3/aJcYvJ01RJKkc1eUNB/+Hef7LJrj9D/AAl5/tGLi1K6PZB2Zhhxy3k97e5isZzKk8EY8ftpxUoULqUX3qllHOxrbc6RVOkZJcet0t7e7/2SuXlBa4/7e7/2ScV20yplUqZkn5Q2n2F3/sspl5Q2f2N1/ssvGnKNrgRcTA/KGz+yuv8AZZVLyhsu3h6Nwmk9uy3NzCpyjqqGSSpHOj5Q2K+rcf7TJryisOlf/aZZgnN0FSJKkc+HlJw6XJ1n/wC0ya8o+He1V/2ma4M82/sg7PwMP9I+G986i/8Aal/IP6R8M+1qf7Uv5Dgcm7sw7Mwf0j4Z9tP/AGpfyD+kXDPt5f7cv5E4nJu7MOzMP9IuGf4h/wC3L+Qf0h4Z/iP/AIS/kOK8m7sw7LJi/pDwz/E//CX8g/pBwt5XnSz+7L+Q4HNt7IOxOba+UPDk6lOdZwUJYg5J+kjSuP8AC/8AFx+7L+ReCc2jsAdDwKPp/hf+Lj92X8g+nuFf4uP3X/IvBOS3sPATo+BS+P8ACv8AFx+7L+RF8f4X/il9yX8hwOS7sROl4Gd8f4X/AIlfcl/Ig/KDhn+J/wDhL+ROC8mvsvAFSMX9IeGZ/wC4/wDhL+Q/6QcN+3f+3L+ROK8m5UvAapGFeUHDPt3/ALcv5E15Q8M/xD/25fyHA5Nyok1RRgXlDwz7d/7cv5E15RcM+3l/ty/ka4s8m5UV0Jdj4GFeUXDPtpf7cv5D/pFw37Wf+3L+ReKcm3sfATomP+kXDftZ/wC1L+RCXlLwyO7qzS8achxOTa6PgRdHwMj8o+He1V/2pEX5RcP9qt/tSHE5Nbo+Aux8DI/KLh//AK3+1Ii/KKw/9f8A2mTgvJs7HwDsDF/SOw6V/wDaYf0jsfZuP9pk4LybewDsDF/SSx9i4/2mP+kll9lc/wC0XhE5tjoEXbmOXlJZpZ7G6/2v+SteU1nKOY0bmS6qn/yOMOTZK3KattmEtu4zy8pbVf8Ai3b/APb/AOSE+N1K8XG04bczk1zmtKQ4nJVa0EsbGurxK0tYOEqmqo9lCG7OTG1u7iDdzc9jF/UpfzJ2Nmre3nCEe0nKal2ko7pLuOOsZd113lenpLSrxG5pJU6cbWn7dV6pfLuG3YWtTXWnK9uF9ae+H4Lkiu2sby8gndVnGD30o6ttw22oJNQUmu+W5ZllevTFxxnbDK44hfLFGHY03395GlwSCeq4qOpI7bSSKpslx+1mX0xxt6VGOIQUV4EHjJbUZmnWhF4ct+i3Zj/03/7WIsiZddab9CmorrP+RONDV/azlPw5I1x+2d/TVGpFy0wTnLpHcKkrlYUYQjn2nlr4IKcnCChDEY9I7EomtydJq/LP5pKs83NaU/2VsjTSo0qSxTgl8CSQ9hupqBiY20RciKTQthOQmwptkGwyyO5F0aY8kFs2MipZDJEkgHkQbkkgEk2GBgAYH3gIIeRZBiAfMNkGRNkAAsibCh7948kQ3AMhkMBgBORFtkmRk0Bk4iv+n3H7jPn/AA144vR/eh+aPoHEHmwr/uM+fWG3FaT/AGofmjv4v5rl5O4+komVJvJLc4OyeULV4CDAD1Cy2JIklgCLyAwwQRSG0SwgKN4AB73iMBAAwAAAYgAYCGACAAAAABiACBgAAMAAoYCGAAAAIQwIIgMAESIkkAwACiLRCSLGQZFUzRiuLeFVNTimjfJFM0ZrUYo2VHGNH4k1YUX9V/M0xiWKJNQ3WVcOoey/mTXDrf2X8zUkTSNaibrKuHW/sy+Y/o236S+ZrSJIaibrH9G2/sy+YfRlv0l9424GXUN1h+jLfpL7wvoy3/b+8bxYGobrB9GW/wC394T4XbvmpP4nQwLBNQ3WD6Mt+kvvD+jLfpP7xuwGBqG6w/Rlv0l94Pou36S+8b8Bgmou6xfRdv0n94f0Xb/t/eNuBpE1F3WL6Kt//U+8P6Kt+tT7xuSJJGeMa5Vg+iqHWp94X0VQSwnUS8JHRSDA4ROdc18Lo+1U+8QfC6OPWqfeOo0VtGbi1Mq5cuF0faqfMrfC6PtT+Z1ZRK3EkjW3MfDKXtT+ZW+EW7mpvVqSxnvOo0LSbkZtc76Ko+1Mf0TSf15nQwSSNcYzyrmR4PRj6s5R3ztgl9EU/tZnSSDBeMTlXN+iKf2sxfRFP7WZ1MCwOMXlXM+iYfazF9Ew+0kdTAsE4w5Vy/omn7cg+iKfty+R1MBgcYcq5n0RS9qXyRH6CtnNzx6TWM4WTrYGkXjE5Vy1wS36v5If0LQ6y+SOokPA4w5Vy/oWh7Uvkg+haHtS+SOrgMF4xOVcr6Foe1L5IX0NQ6y+SOrgTQ4w5VyXwah7UvwE+DUHzbfwR1WhNE4xeVcj6FttWr62MZwiX0RR9qX4HUwGCcYvKuYuEUfal+A1wij7UvwOlgaQ4xOVc5cHo+3L8CS4PR9uf4HRSJJF4w5VzVwej7c/wJfRFH26n4HSwPBeMTlXN+iKPt1PmiM+DW01iblJdHj+R1MBgcYcq5n0RQ9qp8xfRND26nzOngWCcYcq5v0TQ9qp8w+iqHWfzOjgMDjF5Vzlwq3/AG/mP6Kt/wBv5nQwGBxhyrB9FW/SXzH9FW3sy+ZuwPA4xOVc/wCi7b2H8xLhVrFYVPC950cCaLxhuuf9G232f4spuOHRVOUrZuFTG2+x1GiMo+i/cTjFmVectrHOHUbkzr21CEI4UUkZqRrjVjTWZSUV4nj17em30203hFmowRuZT2o05S8XsifZV6v9pW0LpT/mdY51fWuKdL15pPp3maVxUq/2NFv9qeyLadtRpbxhmXV7slJi6IxO3nPetVb/AGY7IcacIepFIuaIJbmOVbkhYJqIZDJlU0kTRWmPOSosyJsjhhgIG9xPJLZCbCohgW4BQGRDyBHvY+QurDBA0s8iXISDIEgTzyFkMgSDBHLHuEPHiGyFgAByFkNgyFAmGRZYDEGSLIp5QsiwGCh6iOoeBJALfBFljRFoDJfL+pV/3GfP7H+86fvj+aPoV8l5nW/cZ88s/wC86X+n80d/F/NcvJ3H0lLcngjFPPMng87qMBgkkGCoiojwMMgLAYHkWQDAYDItQG0MiGe94zyAgAkAgyAwFkAGAhgACAgYCABgIAGAAA0MiMBgIAGAgAYCAAABAMYgAkAhgIiyTIsKhIpki5lciKSRJISRJASRJEUSRUSRIiiRUMBDAAAAAQwAQDAgAACKY0JEkRUkSQkSEKAGBpCZCSJiZmxYpkitouaK5Iw3FTQsE2RNRKWB4AZpkhgBUAAACDAwwRSwPAwAWB4AZUGBgADAAKhCZIQEWiOCYiKjgWCQALA0h4BIASJCJAAxDKgAAABDAgiBIAqIDAAAAABDACOCM16D9xMjP1X7gOJCnUl609K6RNVGhTi86cvq9yuC2NFNHj3Xq0vg9sFiZWtiWSok2QYyLZBFkGtiTYnkioYbJJBuGCKawSTI4GVEtw+JFMeQHsJiyGdgBiE2JsihvICDLIqSawGRLkPKCAAyLIVLAciIAT1IWojjYaQA5MMthgeAIjwxjCI4HhjAoWOothhsAtugsEthZAWAwNsWSAwJoGyLZVZ77/s6/wC4/wAj51Z7cUp5/Z/NH0S+f9UrL9hnzm1f/Uqfw/NHbxdVx8ncfTUyWSqJYjg7JZBsQY23AMg2GBNpc3j3gAs/AWuL5Sz7twba+pN/AvG34TcSYGedw47dlNvxwQ84qvlSivfI1wyOUdkBAe14zAAIAAAAGIYAAAAAIAGAgAYCGAAAAMAAAyMQAMBBkBiAAAAAKYCABjEAQCYCYVFkGTZBkUIkiKJIIkiSIoaKJIZEeQiQCGUMBAQMBDAAAAoGIZA0SRFE0Ro0SEhlQAABAIYgIMhJFjIMw3FTREmyLLAgADTIABgAAAAADAQxDABgBUAxAAwEBUMQCAGIYiKAAAGAAAxiGAwEADAACABAADEAUAAAAAAAAAAEZeq/cMUvVfuA5cUXRZTH3lkWjwvWviyWSpSY02yppY2RbDAmihORFtksEZLCIHkedivUGSLpZkWciBASyLIB3hQ2LfqSwLBAhNZJ4QbAQDBLKDIEccxpDW+4wFpHhBlA2VAAahaiBpDwLULJRPCDYhkMgSeELJBvcMsm10nkWSvUDaW7YNJNgnsVyr0l61SK+JX53QW2vPuWRqm40ZyBTTrxqSxCM2/dgVWrVhLSqDb8ZJGuGTPKL+YihSuZ91KHvzL+Rop2zks1bzHhGCX55Nfrqc4iKQ69rS0vTXqyf72PyMUrFS5tv3ybHCTunPfUSvZR81qpyjlweFk+c0ZKHEIN7JJN/M+gytYW9OdVJNwTeMHz+OKnEY5W0ly+J18Uklc/JbbH0CPEKcknTpVZprKajhY+I/Pqj9Whj96RdSo04U4QUfRhFRWehcoQXKKXwOO8XX/Jj85uZPZU18Gya85l9dr3RRrWEGUTlPpeNZo0ar9ac375YNdCnRpLLppy6tZIuSDUWeSzpLhto84w/Rjgj28st4XxM7kw1MftyP1w5xjOWZLcNMVyiiOWLJnna1xjoDEM9zxAAABgIAGAgAYCGAAAAAAAAAAADEAEhAAAMQBQAAAwEAAACAYyIASAWQyACYZEyBMgyTIsimiSIoaKiSJEExgSyPJHI8lRLI8kR5AYCyGQJAIApgIAGMQEVJE0QTJIipjIjCGAgAYgEAMgyTIsy0rZFk2QZQgARpDAACGAhgAxDAAAAGAgKGAgCGACAAAAEAAAAAAMAABgAAMBAAwEMAAAAAAAABAAwEAAAgAYpeq/cApeq/cRXMgixIqUtySkeJ6ly8SeUUJsnkCeoWohhgDSWRMO4AFglpDImwJYHsV6gzuF0nlDz4FeoeSbNJ5E2R5g8g0eRZFgWF3vBFPIZIOpSjzqRXxIO6t1+sT9ybLqm4vUsRDUZfPabbUYTl8MC84nL1aPzZeNZ3GtsXNGbVcvlFL4E6dOs5LXNpeGCzCpyi/uGSVOglv2kn+8ef45fU4Vewto4kvXk3nfobnj38uXl888ePKx25VacPXnFe9lbu7dfXz7k2eSpXVaE01OUu9pnqrNULm2hWhHaS5N8hlhMe3Pw/kzzep6S89g/VjN/DBGV3JcqT+LNCpQjygiWlLuwY3j9PT7Y/OLmfq0l+LFi9n3qK8F/M3DHKfRquf5pcS9evJfHH5D+jlL1p59+Wbh5HM4skLGEVj+BONrTXcXtiyOdOMRjSjB5isMk1l5e7DL6ibZOVXQwGAyMikRwSazzEyDPdr+q1f3H+R81pf3hT938T6VdL+r1f3X+R81htfQ938T0eHquPk7j6TFvCLE/EhBeivcTx4HmegBkfwDG4Cw2DRIWChNCwSD4A2WAwNsi6kI85xXvYNugAbBsfQeEAHxAAyMQwDIZAQDAQwAAAAAAAAAAGAgAYxAAwEAAMQEAACAYCABgIAGAgAGJsZFgJsixtkckVJDIoZUSQ8kchkCeQyRyPIEsjyRyGQJZHkiGQJZDIh5AYCyMBgIZFSRJEESRFTyMiMBgIAGGRCCgixtkWyBMgyTIsoiAxFQwACoBiGAAAAMAAAAAAAAQQ8gICgAAABAADAQyKBiABjEAAMQFQwEADAQAMBAAwEAAAgAYCAgYperL3AKfqS9wvSxy0iSWBJkspc2eF69pImintqcfrx+ZF3dKP1vwLqptoYGXzxP1ac5e5D84rS5UJL3l0m2nASexn1XD+rFe9jcazW9RL3IaFoNY5vBndvKXrV6nweAVnR5tyfvY1F3fpa6lOPOcfmHb0u559yIqhRX1M+8sjGEV6MEvcif4n+SHbx7oSY+2qP1aL+LLM+AZG59Gqq1XD5RivfuGmu+dRL3It1MTkxy/wBLxVdhN+tVkxeaU5etJstGkOdOMQja0YcoJ+/cl2VJfUj8ieAwycqcYUYRW6ivkWYIx2W43IbTQ2HkhlhkbXRuWEzzVrTs61OVe5lF1ZVHtOeE18Piek5rB4y7oyoXNSnJYakzt4a+d+fuTG69O1O74bCacdEkoaZLS22sckb+GXEK9u9D1KLw2oaV8jyB6rg1F29hFS2lP0mjXlvpx/Cyyz8m9enRQbkNXiGrJ5n11gmyGQyA22wE5Jc2Rdamuc4L3tBVggFkgbF8TlcRq3CunGFedOnGnqagk2/wORU4rQ1qE7u9lLlpTw2We06eryJzjHnJL3s8zq7RbWXEqv70pfzEqMn6vBKj/fa/ia41Nx6Od3bw9a4pr3zRTLiVlHndUvhLJxo0Lz6nB6Mf3pRLIWvFNS/qlrBd/pF4U5R1qlanXs51KUtUHB4aPnHLiEPcfREsWMo8vRlyPnWf6/H3HXw9Vz8vcfTKfqrfuLEiqk/Qj7kWpnmdj0jxgWRaijiVOIXq1zlVt6NOMnHLg3/EofFZP1uLQX7lNFtaCnb1ovf9IzhKwpfSNDVFOEp7p8jWPtMvTqPilD63FLiXuwvyRXLiVk3vc3dT/Wz1lLhljBLTZ0F/7aNEaFKHq0oR90UjXFnk8Wruzl6ttdVPg3/EshVi/wCz4NXl74Hs8JchMvCJyoAQHqecwAAgGR+IwHuGRAA8hkQZAYyOSQAAAUAABADAADAAAAABkBAMQAAAAgGGAEAxAANgJhRkTEyLZANiItkJ1Y005S5LdgXZDUc18c4f/iV8n/IX03w//FR+TG106eoeo5X09w3/ABlP8RrjvDf8ZD8RtNV1cjyctcc4a/8Ay4fiSXG+Hf4uH4jZp0sjyc36b4d/iofJguN8O/xUfkxs1XTyPJzPprh/+Kh8mP6a4f8A4qH4jZp0sjMtpfW925K3qqpoxnHdk1FDGRGAwEMipIkmQTGmRVmQyRyPJBLIZI5DIEsiDIsgDZFjbE2BFiY2yJQCACoBiGEAwAAABhQAAEABkWSgAAAQAAAAhhAAhhTAjkYDAQAMAAAGIAGAgAYCABgIAAAEAwyIMgACABkZ+pL3DFL1X7heiONGmlznKXvZNU6fs5GoklE8PKvXqEoU1ygiyOFyil8AUSSQ3TULLFlkxYIqO7HhkkkNpICOASJbDyiiOCSQ8oMogMBgNQKQBgNIZDUQLDJYI6twyFTBkMibCM1biVnQm4VbiEZLmmzPLjvDlyuYv3Js5nGbWNW5nLG5gsbCEk3JfWZZrRqu+/KGwXKVSXugyuXlHbfVo1pfBIyQsaS+qWKzp+yPS6Tl5Rx+paVH75JGG+4mrzGqyxJcpa9zcrSH2ZLzSPdSZZddM5YTKaycKFzUtc1nQg9O+ZttIIeVd/VnKMY0k0+6LOve2DrWlSjGGlyjhPHJnluG2daneVYVqUoyjhPK8UdZrKW1xmE8dkxnp3FxfilRZU4r3QDz3ikv/Ikvckb6VCKikoL5F6oy7ofgctu+nH7XiM3vc1c9ExdjeS9avWf+pnbjb1H9Qmrap0x8Rs1HAdlXl606j98mOnw6SnFtPZrmegVpPvaH5q8r0kN01G6L2Q8oWNgwzCudeeleS8aL/M8/dUYriNvLG+o9Dd7Xv/tP8ziXu15bv9o1hfaZdPVpDwJDPXHmGBvkwE+Qqxjn/YTXgz5y/wDvo/E+jS3oy9zPnEv++XxOfg+W/L8PpdL+zh7kWIpof2UP3UXI87sa5+ANDQmBxmv0dXP2jObNKN9b/vnTeP0y/bZzq6xeW/738hj2ZdPbReyHkhF+ih5PRHCpZINhki2aE/kAgOriYfIQAMBAAwFkeQGAshkBjI5JIoYCAIYCABgIAGAhgAAAAAAAAAiKYCAAAAABAIBMixsiyKhIoq7povkUzIryF/a9nWlhd7RhnDEX7j0fEqS7d55TWTi14YUk+aRltx4lsUVwRfBFZOKLYxCMSyMSbaJRJKJYoklAgrUQ0lugNI2O75JLErr/AE/xPSo875KrErn3R/ieiOmPTnl2YABUMBAFSQ0QJZIqQ8kMjyQTyGSOQyFPIZFkMgNsi2AggYgEUACAqGAhgMBDAYyIwAYgyAALIAGQyIADIgAAAAAAAAGAgAlkMiAB5DIgAYxCCGAsjyUAAAAACAAyAiKeQyIAAYgyACl6r9w8ifJijkqTJqTK8ImjwPWmpMepkUh4AaY8iwhgPImwSHgAyMQ1uAxDwPGAI5Y8+AwCgYJDCI4yGPEkIKWGLDJAByL+GarYcOp+jL0VzZZe+tL3i4fLZ+9mI38NsYeCJafAaew9zbCOGGlkg3Ai4M48YL6QvNvr0/4HabZyI5+krz9+n/Au/SadNLbkPBJcg3IoUSSgR36jyNmktCFpQssNy7NJ7gGoWoyOfef98s/ZM4d9nzig/wBo7l5ver/KZxL9fpKP7xcP6TLp6peqgFH1UM9keYwfIBMlWM2M0Ze5nzef/fL4n0mP9jL4nzWr/wB8vezHg+WvL8PpVD+xp/ur8i4otn/V6W/1F+Rd8Tzu8TE1kSz4jwBxsenX/fZguf8Aubd/tG6TxO4/zGc+6f6ej+8MezLp7KL9Fe4eSEPUXuJZPTOnCjImLImyotGR+CD4HVyP5AL4D+AAAfAAGAgAYCABjIkgGAgKhgIAGAgIpgIAGGRDAMgIAHkMiAAyGQAAyIAABAIKTIskyDIIyZTNlsiqZFc/icMwhPo8HHu6WqlKS5pM795DXbSXTc4lb+yn7mStR5uCNEI+BTDmaaQFsY+DLYx8GKCLooilGHgyaj4Ekia9xBXp8BOPgW/AT9xFdnyXWJ3Puj/E9AcDyZ9e590f4neOmPTnl2YCA0yYCAKYyI17yKkGSOQyQTyGSOR5AeQyRyPIDEAslALIZAIMhkQFDGRGAxiyADAAIGIAAAAQUCAQDAQBAACKGMQZIGAhgABkApgIAhgICgAAAYCDIDAWRMBgICAABAMBAAxPkxoT5MDl7D2IavAkpI8L2JpkkyGUNNEE/iGxHUhpoolkMi2DYIljxGiKwPYBpjTIjWAJDxuR2DYglyFkORFyCpZGn4ENQ9YEsroGBKWR4COfcxzKZCwj63vZbWeKkiNlhav3mYnbp8NqSHhAmPJ0jBYQsIeR5Ai0cmC/6leZ9qn/AAOucmL/AOpXvvp/wL8I6qSDCGmhoio4QExJICOAaJi2KIIFzFhhhmFYrv8A7xf5TOJfv06X7x2rza7hn7ORw7/1qb/aNYf0mXT1kPVXuGQg/QXuJHsjygTHkTYqqINOlL4nzWv/AN/8X/E+kQz2cvez5vcf3htvuzn4Plry/D6Ta5dtS/cX5F6XiZ7SX9Vo/uL8jQmeeu06SSYZFkZFcZ47W47/AE2c+7x2tH946E/7Sv8AvnOvH+ko/vFw/oy6eth6i9xLJXB+hH3EsnpnTzmlkHEIsZpEwADo5gAFkBgAAAAAAAAAEkRGAwACgAAIGAgAYCABgIYAACAAAAABAFAZEBACYAAmQbG2RbIqEmVzJtkJAQlvFp95wLhaY1I9Mo7rORxGGmdTo45FWPMU+ZsoJMx0zZb8gNcIroWxS6FUC6JlVkYroSSXQUeRLBFLC6CcVjkSwRfIDreTnr3GOkf4ncOH5Oevce6P8Ttm5053sxCAoYZEICWQyRyPIU8jyQyPJBLIZIgBLI0yGRpgSyLIhFEgyRAB5GRAIkMiAEgEAVICIwJCEDYDyJsWRMgeRZEADyGRAUPIZEDYDyGSIwGGRABLIZEBA8gIAGGRAUPIEQyESFkWQAeQyIQEgyRyGQpgLIZAYCGgAO5hkHyYHL0kkipTi3tJP3MlqeTw164swPSQUiakyB6RpCUh69wHp8RNBqHlFQJDwGUPKClhhgllAsEEcDJYQ8A2isgSxgTAgCJaQwFAZY8BgI59d/pZBaetL3kq8V2stu8dpH0pY6mPlv4a4sYJIlhG2SaDA8B8QIs4MK83xi8pyoyj6j1ZWNmvzPQPkcdLPE73/wBs1Oqny6keRNciEVtzJrJmKaGCQyoS2IvdkmRAWwMfvEZVgvFm6h+5I4fEY4dP947l5td0/wByRw+Jven+8aw7TLp6mH9nH3DyQp/2cfciR7I8xZDIsCeQK4epL3s+a19uIP3v+J9JjyfvPm9z/eL/AHpfmzn4Plvy9R9Isn/VKP7i/I0oxWT/AKnQ/cX5GpPxPN8u3wsAjkeQOPP+0uP3zm32VUpfvHTn69x+/wDwOXxB4qUt/rDD+jLp6um/0cfcPJVTf6KPuRLJ65086blgWt9SDYJlGv4BkWQ3OjmefcHxFuHxIH8Q+IgAYCABgIAGNESSKhgIAGAhgAC2DIDAQwpgIQQwAAoAQZIGAsgACyAgAAbI5CkyLY2yLIEyuRNkJAV4OdxaP6HV4NHSMfEY6rSp4LIHjqVNtrBvt6E8Geh66OrbrYKhChPoWxozNMVsTSIKI0Zk+xn0RoRL6pNLtk7KfREZUp+BsIS94Ntfk9FxlXz+z/E7TOTwT1q3w/idVmozSAWRZKh5E2LINgPIZI5DJFPI8kMhkCxBkhqDIE8jT2Kskk9gJ5FkjkMgSyBHIFEgEAEgIjyBICGR5IJgUqqnUdPD1JZ3RPIEwI5DIEmRyDYmFMQtwAY2Q3DIRICORZAmGSGR5AlkeSGQyBPIZIZDIVPI8kMiyBYmLJHIZKh5AjkAJAIWQJARyLIEgI5DJBICOQyBIeSGQAmHcRQwOS6dKTeYIPNqT7mvcxuLTGsnj3Xq1EfN4rlUmviSVGovVrP4oeWSUicqaQ0XC5Tg/ehPzlfUg/c8FykSUi8jTMq1aPrW8vg8kvOkl6VKpH3xNGQ1bDcPajzmk/rNe9Mkrik/1iLfRfNJidOk+cIj0eyjUg+U4v4liKXaUJc4CVlTXqylH3MahutGWGWZ/NJr1biovjkOxul6twn+9FE4/wCzbRq3GpGfTdrmqcvg1/EXaXEedDPuY403GpSFqMrunH1qNRDV1T74zXviONNxqUh6jMruh3zx700TjXoy9WrB/wCpE1V9KK39rL3jtPWkvEhVku1luO1l6cvf/Ax8tfDYh5IqW5LKNIeQBY6jwVEWcqP953uf/TOs0cqP953vupj4HUWBvmCyLBFSTwGrxI4AqGIa2BsBagymGwsIgw3v/d0/3JHB4mv7P3o7t8v63S/ckcHij9T3msP6MunqKX9lD91Eiui/0MP3USyeuPMYshki2URjyfvPm13/AHjL96X5s+lU94v3nzW8/vGX78vzZz8Hdb8vUfRbDeyof5cfyNUY+Bl4ev6jQ/y4/ka0jz12nR48Ax4DQyDi1c9pcL9s5fEW9VLZesdWqs1rlftnK4kmnT/eLh2ZdPTUv7KHuRJsqoy/Qw9yJtnqnTzhsWSLYsgdH4gLIZOjmAFkAGP4kQAYAADEAAPYediJJAPIZFkMlQZGRGAwFkApgIQEsgIMkDAWQyACAAoyDYCAMgAECEMAIsiSbIgJog+RJkW9uYEGjNdLNvUX7LNLZmuX+gqfuv8AIDyVv/aI61vyOTb/ANojrW69Eo1wJxIRWxkq8TtqFaVKo5qce7HMg6KHq2OJ9Ox85hHs9NJvDbe/vO0nlZGtAyVyZYyKhKpJQh6z5EVu4Hu6/wAP4nVZzODxcKlwnOMmmlmKwljuOmzTLJVvqdO9hauE3OfJ93/3Y0mO7jGVxQ29LtMqXwNbyACYbieSAMavX9IytpQShFZ158M4NiT6HHvqlOg7yTeJt8n3/o3yKrpQurep6lelL3TRN1Ka/WQ+8jxHGnRdSMaFOEeznKHoRxssYz17zmub72Xim30Tzy2VSMPOKWuTwo61ls0YPB+TcO247bx56W5fJM964voSzRKz3taVtayqwipSWMJvGdyFC/oShFVa1KnWxmUHJJpi4vhcPk5pta4cv3kedrKjC84hKrSp1JOvGmtazhOLzj8Ar1Sq02tqkWvehSr0YL061OPvkkfOFJrqiMp+JdJt9MpzjUgpwkpRfJp5TJmXhdPRwu1WP1UfyNRFMQfMAMl7eu0qUoqlrVR4znGNzWsPk8nNv4xfErdt4kqVTCxz2POTrQpcMj2WYVoqMtam8vPPb4ge1wDaUW20kub6Hz6V/cNb16n3mdvhtbsuCdtVqTcalVuTytu7G5z8uf65snt36FzSr1p9nOMlhJNPn7vmaMrOMrJ5e343RjGdSUqanFqUU85cX8OfuObx26cuMVZ05TipRg+n1UcvD5M87ccppbp6+he9tfVrbs3HslnVnma84PIXNR0+HOrSrTVVujra2xmL7yvjNxTVrSnbTqxkpOE81G87LD/M9OkezzkRi4Pn6ItHltuknk2mVABkCgKrir2FvUq6XLQs4XNkL2c4WdedOWJxg2n0eDytlxe9urlUK1fVTcZNpxXcm+giPV2ldXVvGtGLipdzLjg0OJSt63ZTq5oqnTUdKUd5Z3/Aw23lDfTvqdGcqcoSqKL9Huzgujb1Ym8EsHH8qU1wac4tpxnF5XvwQdYhcVo29CdaabjDd45nz+le3MF6NxUXukzp8Fu7i54gqVavUnTdObalLK5F4m3rrerG4oQrQTUZrKzzLEjzfBpuPFJw7Wc0qcIwWfR3jlvHw/E9IngmlPAsBkMkDM9G8o17ipQg5a6frZXjgvyU0aUI1NcYJTbabS3ZRfgDPfdt5tJW8tNVtKLfvFYSrO1XnDbqptNteIRoDAAAsBgYmwAWDLX4la29wqFatGFRrOGaYzjJJxaafJpgPAYHkWQHgMBkMgSGRyPOwHLa3e4LKIqSyySZ4a9cSWSS9xBNkkyKew9gAB6RNPA0Pu5lQtw3HuPPUihSJKRHI9gHqDIYFpYEtQ85IJMMMbE1IPRfNJ/AhugTGzSTp039VfIqnaUJ+tBFuoTkXlU4uHd8PtVWm8Nb9zOJazoy4x5rQdSEajfpqXLCO5xabUquOh5Pg0nHjVu223l5+R28e7La55+rJHubexq04JRuqj95c7a7j6tZP3l1GTwi/Uc5lW9MGm/j7Ehdtex50U/cdDKFlDlPo1WDz2tH17d/icx36hxO5Uqck6ijy7sLJ2r2483talVJycY5SXezwEOJ143Nxcym5NrQsvZs7ePCZy+nPPK417uPEaLXOS96Lo3lGX6xfHY5nk+/OuE0J3KU6jTy2t+Z1PNKL+okvA5WYy6b3lraar05cqkH8R6k+WGUPh1F8lJe5lb4bH6tSSGsfs3fprEzJ5jWi/Rr/maIxlGOJPU/eOEvycr9B594ZaMlWtdwqNQowcO7OSCva0fXtflL/gn66vKHeb3NL92RweK7KHvOzOs7ivTl2bgkmt2jj8XWIw95MZZl7Ldx6O2nGpbU5ReVpRZk53CauLCGU9k9yvinEbix0zp0YzpS+s3yfieuPPXVyI8x/SW4+ypr3ZHR8oLqrXhT00kpNLOGa41nlHo6b2fvPm15/eMv35fmz6RSy6afM+cXv94z/wAyX5s4+Duuvl6j6Jw+X9Rt/wDLj+RrUjBw/PmFv/lx/I1xex5727SelykPUVKRLINOVN/1m4/eOVxRrNP95HTq585r77ZOZxR7Q/eLh/Rl07dC7o4hSc8TwtjQcG3z206k1mUaWpNd2FscpcavVUUnWk8Pl3M9kx3PTy26ezYmZ7S6hd20K0OUua6Mx8Znd0KauLab0x9eP8ST2r0eUGQ+IfE2wYCyHwAPiGfEAAA+AgyA8hnxI5HkBkkV5JLkBLIgYFDAQEDAEGSgAMgQABkAAYgyAAAgpgAZABBkWSAEJsWQG+REk2RfICLIM8/X8palKrUoztFTqweGpSycy741d3CcZVHGL7obIsxqbevZRcLNGpn2Wczyd4jK5pStqss1Ke8W+bj/AMGriVzClQaVanBvKep78uhMvSvNynRoNdnVU5Ln3e4rnxCvqTjPCW6SM3D4Sr39FbapVMb8kkjs8fpNU4TUoyUHpajHGPw8DWPTLoWddXNtGqvrLddGc7ygttdsriK9OlzfgcON3WorTTq1IrPKLwWqrfXFOUM1pxksNSexPe2vhfwSlK74lSjCSi45nl+CPVU1VnCVSUpTWprONlg8/wCTlpO04jGtXa0KLUoJ80elt7q3p2+cpU0pYotvfdmqkVsVKpGFeEm8LPMn9K2bT/qkG/8AUZXfUYVu1dNaVzjyRJiroWl3SpUKyjNwbqvdJNvxwZrqWt6qV1cSk/aeF+ZyrnyisaUJRhQy28pJ5fzONc+UV1VyqKjRj+zu/ma0m49W6tOhQU7m6qxkt05S2XjzONc+UFGjlUa1es+utpHmqterWnqq1JTl1k8kVFzkoxWW9kupdJt2peU9w+TqRXhUZD+kNbrW/wB1noF5JUXwSNvtG7eJuq9/S6e7uPDVIOnUlCSxKLaa8STVS7dn+kFXrW/3mXrymXZKErXW9sylPOrHXKPOjLo29ZLy2r6NNK2hDxxF/wADmVeORr1XUrW+ub5ty/4OOA0bdmnxyFKeulbunL2ozwyz+klfrX/3WcMeBo279Hypq05ScoVKkZRcXGdRtbmmh5YKjBx8xpyXNZw38W1ueX0hpbRNQ27175S+fVFKvbJ6fVSwkvwM30xbf4JfP/g5DTXMiXRt6FeVFaMVGLrRilhJVXsXw41xGraVLqmrp0KbSnNVG0jzdClKvXhSgsynJRXvZ9W4fw6jY8PhaQgnBRxLK9Zvm2ZvpY8R/Si5+3uPvh/Si4+3ufvmbyn4R9FcQ/Rr9BVzKn4dUcbJfSbr1EPKnNB068a1V6tSk578sY5cjTPywtnTajw2iqjWM6Inj8jWWNQ3XVfEbVvejP5mi349C30QVKU6EW26UmtLz/8AUcPSGBZL2bdqHGraFxOsrJan6mZZUPcsYKqnE7evPXWpzlPCWcnK0hpyJjIPVw8qbSMKKdipunTVNqeJRaXfjqZ+J8b4bexjotHRxzUEkn48zzmlkRo29NR8qatCjClSq1Y04LTFaY7In/S64+3qfdieWyLI1DdespeVN5XqxpUalWdSbxGMacW2/kFfynvratOjXqVadSDxKMoRyvwNHkJYQ7OtfSWZauzg33dfzH5c8MTp0+I047p6KmPwf8DPremvetsUvK2vOnKE603GSaa0R5Gbh/FrK0vadd0ZzUM5i+/Y4AzemdvYy8o+EVdaq2Ull+jJLddO/uOQuIWlOuqtPtMxlqi2vE4uR4fQaNvW/wBMa/23/wDSRTeeU3n1rK3uKmacsZxTSex5lRYaSahuup5xYrlOovgb+E8X4dY19dWEpp5WtJqUdsYXcec0iwyj2VLjnB6Mu0oKpSrR2jUknLKxjdZxyE/LCopPFSk117J7/ieNeUInGG3s15YVPbo/7b/mP+mFTrRf+iX8zxWS+ytat7dU7egs1Kjws8hqLuvYR8r6kpaV2GfGLOp9KuNmqtKvburjOh5+J5zj/k0uG2FG5t3q7NKNZ9W/re7uOJRvK1F+jN46dxJJTdj3Nrxuvc3NOlXjSjCTxlJ5z3HT7ao5aqM6Chlxkq09LbXQ8Vw7jVCFxCVxBrHfF4//AEda6urW8xUt4Ti+uvUmS4+1lemVxTUNVWrRg+naxZy+MVair66VWUYU6cZT0ywmsnJt40FVTuIylT71F4Z1bV2TnVVrFRhGnyrb5eSdK7SeUmuT3KbqvG3t6lafqwi5Myy4ta0Eqcu0lOO0mksfA5vlPxKhPgs1b1VKU5KLS5pe4SDy1zdzurmpcVXmU3n3eB6PyStJVFK+quTSbhSjnbxf8DxnaNnvuD3FShQs7RUoRT2b3zyzk1l0zG3jF1TtLGdWbalyhh4eTmWHlJS0KFxTcX3yi8mTyrqVq93GlTi3St1mbXtP/jB5zU8LTvJvCRiSU37fRbPiNrfSnG2qa3DDls1jJrMHCLCPD7CnRS9NrVN9Zd5scsJt7Jd4aTySR5Sp5UTjez7OEZ26eF3N+OTp23lFw+rHM6jovvU1/FF1TZ6XkkRpVoVqcatKWqEt0+pZlM8N7euBMFJjSQKJlUlIeohh5GBJdR55kUxZYFmRp5K9WBqS6gWYBEdQ9RBIeH1IZY8hUtwbEpDzkiDPgGUD6CaCnhBgA3A4/EablKoljPicOy4XKFzCvGDdWLefS2b+R6SvHNWerqVWUVGck13msc7PUWa7Sp31xBLXaSa6xaZZ9L0Y/wBpTq0/3osvSp98cE9NN/WwNt8sfmK6fE7Sp6tePxLlXpz9WpF+5lM7SjU9aFOXvSKZcMo91JL91tA/wrmcX4pXjxSlQsafbToRlUqLOFy5Hi9eqM5tbuWUvFn0K24ZTtK1arTUtdV5k5PJ5+54VTfEK8KdGGhR7Rpt82+49Xj8sk08mfj5Xe3X8mKzlwuhl5eH+Z6CMjzVjSvLCjGFG3hKCeyU9/xOpT4i0v01tcU34QUl+DPPfdtj0cNSOlqHk5n0xaxeJOa98Gi2HE7Sfq14fPBn2v68vptcgyUxuKc/VqRfuZl4vxCNjw+pV1LXjTBdWyybumLNdtmQyiqk26cW93hEjO10y3jxcUsdGcPjG8YfvHau9q9H4/kcfi2HCH7xcL/kmXTn0OORt4dilnCcXnbv7jWvKK3qUHRuLeNSDWHieMo8tV/7ip+8yD2Z9GYx4rlXfjLgkm9XnMOmJp/wM9TzJV49hXmo531pbfI4+TRSudENMoqS8So9/Rp15UKTo1dMVBcu/wCZ4LiSUeK1VF5SqS3+J9Cspf1Oj4wj+R884j/edT/Ml+Z5/Be47eWeo9pwSvd1uGUpOEI6FpakmtlyZthWumv7CL9zI8MeeH2/+XH8jZlrvfzOVyx306zHLXauErmX/jN+6SJylWh69rWXujknGpNPKluWq7rL6yfwG/HT/Nw5vVWry0tbrZrDOZxT1YfvHWuZyqXVxKW3LkcziW9KP7yMzXL01d8VFO7hQjOU7ilJyho053OM1Tz/AGhlr57ep+8yO578ZqPFa7nDeKPh6lGMozjLfEnyNy8o4yTjUowlF7NajygNjjDlX1zYMhgeDLQyLIwAQDABBgYsogMAGfANwDBIiSKgAQAGRoQ8gACyADABAMBAABkTljvKKt3bUVmrcUoe+SyRV+R5ONc+UdhRyoOdV/srC/E5y8rG7iC7GMaWrEt8vBdVNvVZAjF5Sa3T3ySwRQYuJ8Qp8Nt+2qwnKOdPorl7zdgqr0IXFGdKrFShNYkn3oDy115V1pLFtRhTXWXpM5dbjnEK2dVzNLpHb8jNxS2fDuIVLVyUox3jJPOU+RjczpJGPb2vk5xfzyHmteWa8FmLf1l/M7s5QpR1VZxhHrJ4Pl9C7qW1xCtSm4zg8po7lPXd3VJ1qjmpSWXN52ycs9y+o6YSWe1/lArW6pyu+ynGso4UlP0XjvawecjUyj39XhbdWrOpUjGg6Mk8eK5+48uvJicrqUI31rC3z6NSpUScl7jpKxWPhtpeXdxi0Ul3SnnCXxPRrh0LKhcOmozUqbjKVRZbeOa6E6VvHgvB6tOF9QrPLcmpPG62xhnPpcRrW1jRcI9tSjKWurnKcnyx7vE+b5cvJ5crMepdNdTTpcNsba3hG7uraNuljQnLZ5XN57zZ2NO1lBW2HSqyzJTxst20jyc+JurUpw4rKrXjSe9KD7+55yduheK8qStrTRQs4xUl2zxvzayzXjnlx8k5X/8AhbCpUvJ+GMWlzF9dabJ15cKVJq3o3Dn3a5pJfgc6vKlbN9pWptL6yez9xzq/GqcNqEHN9ZbI+iy7lg6FOtLzmM3CUHH0OaZXW4hwm0pyhOVaq8txxJJrwwsnl6/Erm4ypVHGPsx2RkyXSbdi443zVtS0/tT3OZcXdas81KkpfEqIPcBp/MaIpE0EM3cFX/VbeWlS0S1YfLYwnU8n/wC9afuf5Ey69NY9vZfTFy3vSpY9z/mfPL6TnfV5Pm6knt7z3qo6nmKwzwd8sX1dPn2kvzOPillu7t18tlnqKBhgZ3cAAAAwyAADYhgAmRJ4BoDTwip2PFLWoknpqJ4fI+gvjtZbdjS/E+ecO/vC3/zI/mfQHQSecfFHDyzK2aunfxXHXuOH5XX0r2xoOdOEXCo8OOe9Hkj13lXDTw6j/m8/gzyeDfil4+2PJrl6IB4DB0cwNMQAPULIDwAsvqJ7ksCwBECWBYA9n5J8Sdpwd01RjP8ASyeXLHQ38X4n53wm6ozt4pSpvfVya3Rg8kqanwmWVl9rLv8ABHS4nQjHhl09KT7KXd4HkymfP1XqxuPH3HzlgNjSPW8pLYepjwGAGpCbBCYBkWRhgBZEyWBYAidXyZrq343QqOLklnZe45TR0vJ+Klxm3Xi/yJl16ax7m3ur7iFG7sLi3lbz/SU5R5rnjY+cH0hW8dL9FcuaR85ntUkvFnLw8vfJ18vH1xQZba3M7apqjJpMraK58ju4O/T4ssJVoZ/aidnhVxw6rGU6txOFToo5WDxMJPBbCrKDym4vqialXb1teNJVn2VRVIdzxgdvQo16qhVnTpp/Wkso8/R4pOGFVSnHryZ0qF3Srr9HPfo+ZNNbda48l+H18uN/bwl1jsa7Cg51tCuI4pVM8s5xz37jiKe63O9eJcKsK1elByWVu+bz4Hl/J8t8cmu61FVxwuwULq7vJzm6885WVp32S/A58uAUbGdtdxr9vTpzTlTaw33o1SoXNWxheXF3GpCK7SNHlFr+ZG24rO6nDRbSjVi8qajlJZxj5ZPn+PLyzPfLfv2t+tOjLjlGnVcKlKccJNNPOTm8d47Slw+VKhrjOr6OWu7vNl/RuL+nBwtsuMVJtJLfvXU8fxx9ndQp4xpjlo+l48rndzovGY/7UKWxZZqnXvqUK2rss5njnhGLtNjpcEpKbq1Zfur+J3y69OePft6m34lZVopU56MbKMljBq1bZTTXU81KxjqbpuUX80Z7uvXtafZqo12m2z7jy/p309H7dPR0uK2tSo4Kphp4y+TN0ZprK3XVHgITa7zRS4jXt/7OrKPgmay/H+mZ5vt7jWS1JnC4BVvLynO5uK2qD9GEML5nYw13HmynG6ejG7m1uwmitMlq2Mqk0GAUiWUAkxjWkHEgEx6iOMAFS1Ekyoe4FuQ2K+Y+QRPKFq3ItkuYGK4z2kws16TeO8dw8TmK0eZPBPlr4bcRfcDhF9xKI3hm5phV2XRsNElykW4XUeMjUN1T6aT7zjVHp4pcZX6mH5s7zjscesl9L3Cf2EfzZZ8o6K0OOGiSVN9+CSjDHITpxM6rWydKEu9MpqWFGfrUacvfFFrp9GGmfdILtilwm3TzGnKm+sJNGSfA4TvYV61erVhDeNObysnX1VI8w7SXJosys6LvKaqyPJbDwmCewakZRiv4/paOPH8jn3fC7i6px0Sppp53kdqrSpVklUWcbrfBS7SK9SrUj4Zz+ZZuXcTv08bX8leJ9pKcYQkm87SMdfgfE6Xr2dV+MVk927WvF5hX+cf5EW7+D2cJL97+Z6J+Rflxvhj5xUoVqTxUpTj74tEEvE+kzurjGKtrKS/dUvyM0/o6s8XFhRy/ap6Tc/InzGf01osHmxt/8uP5HgeJ/wB6Vf8AMl+Z9BttDp4pYUIvEUnnC6Hz7in961f82X5mfx+615uo97wr+7rb/LX5G3Bj4Tvwy2/y1+RvSR573XadIpYJYyPA8Acisv6xcfA5fEn+jh+8jrXG1e4+Bx+IyzSj+8i4f0Xp5a4/7ip+8yEZYkmidz/3NT95lXI+lOngvbf29tJLVHD9w15pLoc9gngo+wgLYMnNsfAAABiACAAPgACAMAAElyIku4qAAAAFkWRZ7+4CWQyYa/FbK3z2lzDPSLy/wObX8qLSH9lTqVH47AegyPJ5Cr5V3EpLsqNOEc9+7PTWF5TvrWFek9nzXR9BrQ0gSSHgDxvlZZ1be4je05ydKq9M036su74M8/2jfefReL2au+GV6MsLVHKb2w1yPmSnhmsaljQ55RXJkNZGUjTL3nk1xGnW4RBV60YyovQ3J93cbK/GbZJ06LnVqS2joXeeF4LUzXnS9pZR6Dh+mjxCjOe6UuSPNnc+ep09GMw47vbTWq8WjTpyTqZ5747jnVr25rb1a05J92cI6Nd06vH1GDU6empLZNb6RcT8xjWVN207Vwe7Sy2vdk1n4+XymGfH4eY4woONKSaU84x34ObGM5vEYuT8Ee0S8n56XcW1xWlHk28fkzRTreTsdlZ1oLwl/wAnXHHjNOeV5XbxVPh1zU5xUF+0dm2lUpKjTWPRwnLHM7FzdcIjFq3sZyfWdRo5lGUYXNOctoqab2zhZLradPT+d9vYThDVtTknmOHJY7jy1eWqvJxWlYWFz7j0VxxO2jRUad63TSxpp0fSa71lnnL++4bS/wC27XP7Uk/wS/iJE2rq1MTp6rftYxeXukEbqhRq1p+Z1FCpzi5LC9xza3FpvalBR8XuzDVuKlV5nNt+I4xHbqcatqVNqhZrV3ubX/1nNuOL3NbPpRiukVjBglLJEnGCc5ynLVOTb6sQkNGgwAAB8hDlyBANIaROEcon2bxkoqwa+E11bcSoVZbRUsP3PYztEJLCyFfSezT9KDPnvEljiNz/AJkvzPU8J41GfDYzrNqVJaZvrjvPLXE1VuKlaXOcnLBywllrpn7kZ1FseklrXcLUdHIsBgMgAYDAwAWB4AaYCwwwWRkixQhPwYVCx2vrd/8AqR/M+lRST5OPgz5tKMrarCot9MlJfA9vw/jNvd2sas2oPlKL3aZy8jp42XywWeGUfRx+lW69zPHaeZ6zymuKNxZUoUZ6n2mWuiSf8zzEtMUa8f8ALOfarSJocpEWzbAEGQKAYgyQPAYDI8lCwBOLi+ZPscrVB58APX+R+3B5f50u7wR1OKP/AKVdr/0pcvccXyYqxp8LmpT0NVZZWfBG3il5Rjwq5bqReabit923sjzX+non8vAjSLY0m0m9kNpRPQ86vAhuQmwEDAJJxeHzAAEADwNIWRqQCnDG50PJ7+/Lb3v8mZNpRwa+A+hxu2z7WPwJl01O3ury4jbWVes9lCDfxxsfNs5Z6nyv4jppwsYS3l6U9+7uR5ZczPjnrbXkvvSWCE0XRWSM47M6uahbMmJgQAKbi8p4YCYG2hxKrTWJ+nHx5ncueMU7q3pU41qrbSlpk1hNLCX/AAeULKdZwwnhx6M5Z+PHPW13Xrfom9ubamlf6aUvSVNLaLOjQrx4fwt0VCLlTaWqO2pZ/PmeRo3mUoynUiuS0zZ0bCnQnWjJ16jhndZzj4ZMZfj45aWZWO/RvafmdWfa1IznJ7t7c8rHywcTicYX1xN3Dc5JtKWHnGTvx4MpQ1Wt1TqwfJOSX8TBfW9S1uJRa9Fv0XlPK+B08XimPqLctx5etw6pB5oy1rpjc6Hk5Ql2lxKcWmsLDXvO3YW9G5qKNa5jR371/E68fJ+nF5hxCCz7t/xN5T1pJ3tzKNOr2qdvtJc98bHL8qY13OlVqJuGdKkd/iNhK0jRl2kay7TnDmtnzMXGuEcRu7WlSjVp1G4Rlvtnp3GJ67avt4/XgIRlXrQpR5zeAvbSvY3DoXMdNRLOM52L+Cyh9IqMk3KScYY6mr0xO3ahRqUIpQ5RWE4s0UeJXFNqLnnwkslqg9K7/cU3M4UaM6lSOYxWcM42TLt23Z0XEeOunQdKnBRry+snsl/M5VDjV7Rf9rqXSW5zZ1XUnKcucnkEzc8WMmtMXyZW9vTW3lJB4VzRx+1B/wADq2/ErWvjs68cvubwzwqZbaUZXdwqabUFvOS7kc8/Bhfcbx82XT6ApElIy21e1jShTjPSoJRWv+ZqUcrMXlPoeKyx6pZRqySyitpojCrCUnGFSLlHZpPdE9r6XJIeCCfgNSyQSUdwxgFLA1LICDJLCYtIGKus1JDstpS95Kov0kveRt/7WfvCtyY8+JFA3saZTygyiv3DUmgaWZ2ORXx9L3H/APLx/wDyZ03PwOHWuk+O16UoTi3RSTa2eHnJqe9s3070UtPIMJihL0USTMtFp8RadiX4DTKivD6YBrvLE0DSAoUh5FpfcJ5RhpLINkchqKGmPJFbeId+4DyPZrdEQewQYiuWx824p/etb/Nl+Z9HbxI+ccV/vWt/mv8AM9X4/dcPN1HveEY+i7X/AC0dBe85nB/7rtf8tHQXPY8+XddZ0tWQIZDV4hdObcyULmqpbKWOZXOzs7iCjOclvnKOs8S5pP3lM7S2n61CGeqWBPV2f6cGt5LcPrScoXlSEm87pMyVPIyq97e9oz8JJo9HLh9H6kqtP3Sf8SPmUl6txJ/vRTOs82Uc74sa8nV8lOK009NOE1+xNGGrwTiVH17OqvdHJ7rze5j6tSL9zaHrvqfc5fFM6T8i/LF8MdUAFk7OR5ELIASDYRTcXdvarNetCHg3v8iovA5ttxuzurpW9KUtT5NrCZ0kAAMMAIEPAJAAiQsAeT4tx6/tr2pb6I0dL9F4y2u5nFueIXV1/bV5zXRvb5HsuP8ACVxGzbpx/rFLeD69UeBcua5NbNGolScmFOE61SNOCzKTwkVOZo4bCde/pQgsvOfcjTLqLyav1T1znbU1+1WQuA8VfDb7sqs/0E3pnjdJ9UdOVu5QVPXDVt3nkb6nK2vKtKTTcJtZT2ZFfQ6vHaMdqNKU31lsjFV4zdz9Rxpr9lHI4ZV84sYTk8tei9+9GmNKU5bJo8dx8uV9165l45PUOpWq1nqq1Jz8ZM8peRjTu60YSTipPDTyj1lR0KVNwqVIZezWrc51hwDhy9O+4pFJv1KMG382jr4fHw3dufkz5+nn8slClVqvEISl7ke7o2PkpSS3qSfV6jVCj5MyTxUlFLrKSPQ4PFcOta1rcxrzxsmtOeZ2Le5nO8p7JrVnSdG8q8CpJxt7arWl1dRxRzuGJVeJ0opqmptrfksomlbOH3DhxecIRTdVyUdu/fH4mS6r1q1tFVXnFR+9HYq8Lq8Pu1fwuaCUZasSePgYOIVeDRpuVOdxKXPuis+OxUcxD2MNXiVGn6maj8NkYa3Ea9XZS0R6RKOzUrUqSzUnGPve5hr8VitqMG/GRyXJt5by+rDIRorXtar603jotkZ3LIgIATeBkZcwDGQAEA0MEMBDAAE+Q4ifIcXgo120Ne2C2pHTsS4fKClmbwntkmreteXDp0Y5Wd33IlrUjFJ+lpitUuiOjbcFrV6eqvUUF3QXM7thwWhQprEdVTG8mbqVv2ct1nBwy8v07Y+P7ecnwiv2Co0K0YQzmSaxkpfk1cvd3FN/BnsZW0JbqOX4k6VFL1lt0Mfsya/Xi8bS8ma03/3NNe9Mm/JarF73VP4JnspWkXvGKHGnHGJIv7Mk/Xi8cvJeo+VzSz45B+TNSOzr0n8z10rdJ5hHA4whL0ZLL6jnkcMXkn5L1vq16L+Yl5M1W8OtSXzPWuioPMeQ+zp1OcXkc8jhi8hPyWuFuq9JrwbEvJe4l+vpL3t/yPYqj2fJeiDpU6mdmmOeRwxeLn5L3kf1tF/H/gS8mr/GY1aD/wBT/ke07PR60coatoSWqKw/Ev7Mk/Xi8dDgF/UkqdxKlClneSeWdihwXzenpoXNJR6ODO0qenaomxq3g/ShklztWYSPJcS4VxGtVUaXZThjmnpMMvJviXN9j98926VPHppkfN4x3hlos8liXCV4eHk1fy76K/1kn5MXy5uk/dNHtXSptLVF58CXY6ViO6H7Mj9eLxS8l71pNOl/uC/o3eLZxh/uHtHSpN4w0xOnjubQ/ZkcMXjX5M33dGm/dURD+jV83jTBf+4j2bpQynByTGqb31Jv3IfsyOGLxUvJviEfqRfuqIh/R6/fKEfvo9sqMW3pbT8QVBb64vHVIv7Mk/Xi8Q+AcSj+pT/1r+Ylwbicd40PlNfzPdK3jj0JP3MToQ+smn4D9lP1x5bh9pxGnrjUt0sv60kslt7w+9q204ebwe2fRksnpuwX1XleKE7enzeqLJyu9rxmtPBvh3E57K0kviv5kXwbiWMu1l81/M992OVn1l7iLtoJ7Sa96L+yp+uPBrgvEX/40vw/mWx4He4eu3qxfOLwsHuFbv6268EDdWnCVOEVUhj0VJ7pmcvLlGbhI8ZceT97CrBzoSamtTcMNEpcFqxoVpVLerKtJ4hDvis+sepje06cFG7jKm4vKwgpV1XuWqadSDe8v4HL/wCRbdMSTenjHwa6XO2uPuEPom7fK2r/AO2fQpQ9FwSUF7slbt5PCU0/gdp5cnSYR8+lwq9X/jVv9tkHw28X/jVX/oZ9E83knnW17+QOi+7S/cX9tX9cfOHZ3cOdtWX+hkqUbqjUjNUaqlF5T0vY+hu3fPXjwaIu3fdh+4ftv0fqn28Jd0a17Vd1GFRzqbyi4vn4GNRcZYkmn0Z9AqWrzmMo571JHK4hwiF3FtRUKq71yZcfKmXjebpLLJVY4i8knb1LW47OtHD/ADLbuOIRa7z0SuWnNlsw7yUl6QiIQmMAIMiybRFkE4SeOZdCtKDTTaa5NGZPDyWp5KOpb8SnHGvE139TpW93Rrr0JJP2XszzJJTaLserBya7zgW3Eq1LCctcekjp0OIUK2Fq0y6SNbGxVZqOFJp6k9vibql7cysqLjWnGa9FyjLG3cZLairivGHaRg+7U8JnSrcLuaFs46Yz32cXl80YvaxxuKW8b2pCpctzq6EnNPcycOsIWvEI1p1M00nzW6Z07yHZumpZU9PpJrlu/wCBRTg6k1BYy3hZeBxmtLv3t1oKE4pwcZfE4/lNLs7SEU/Xn+COxR8nr5wVSDjFvfGdyniPkxxC+pwVRrMM4a/ic+Gq1ctx4hSOnwalb3FecbmnKccbaZYwXXHkpxehl+aynFd8S/glr5vSqVK9KUasqqpJSWMbZN7jGqq45Z2lpTg7WNVSbxiUso6Fhw+FvbKG6qYzJ9WXcYtWrGlfaIyVNdpFatpYfI1Kk3CM2sNpN4Rzzum8YolbS0+i3IhSnXov0XKHuexs7KXc8r3IjOfYxlKaxFLL2wY9Vvpkv+NVrahoUourNbPG68TzfazUtSk9XPOSFzcyuLidWT3k8kFI644THpzyytdOhxq+o4SrSkuktzqWvlLlpXFH4wZ5pMkmZy8WGXcWeTKfL3VvxG1uVmnWjn2ZbM1qWe8+d01Ur1Y0aKbnLkl+Z7rhtKlb2lOgq2uUFhuT3bPJ5fFMOnp8fkuXbZqwhpicBYaPO6s1f+0kO19d56iq+vIVu/0jC/DekDiRjIlnxNMo42BIlkNmBBo5FdL6ZrPpbr/8mdrCOTcJfS9b/wDll/8Akyz5SunDeKJLOdiMFhIa2ZGktTzuGoMEXlBE8sWWJPYQUBv1GJoyFgTXgPceQI6QwxsChYFgkARXLmfOOLf3pW/zX+Z9Hkt9j5xxX+9a3+a/zPT+P3XHz9R7vgu/CbX/AC0b1E5/BX/0m1/y0dBHDL+q649Q8MMDTHkio4E14sn8AwgK08d4d5NxIuICbWBDcSOMAbGJtRWZNJdW8Hh7zivE6VzUo3FecJxeGovC+Bgq3VWq/wBJUlP955PpcXh293X4tYW+07mDfSHpP8DmXPlTQhlW9GU31k8I8nryJyNaZ26935Q31wnGM1Sj0p7fjzOVOtOcm5SbfVsrbItlFlKvOlVjVhLEoPKZ9F4ZeQv7GlcQ21LEl0fefNGz03kZfKNWtaTklFrXHL7+8zSPXokZavErKh69eLfSO7MFfyhitreg34zf8Ecr5MZ3XWePKuxhhOcKUNVScYR6yeDy9fi99W/W6F0gsGGblUlqqTlKXWTycr+RPiOs8H3Xpq3GrKllQlKq17C2+Ziq+UFV/wBjQjHxk8nFe31WyUITny29yyZ35cumuPjx7bKvELy42nXljpH0V+B5nilFULtuPq1FqXv7z0caUYespP3nnOM1qtbiDo6cqntHC3wzp4vHlMt2uflzxuOpGFzOr5OTUb2rnm6MkvmjBT4fcT3aUF1kzr8Js6dvVqS7Ryn2bXLCPU88dTgmip5RKjX9KKpS9F8tWTVO64ZT4nO3fDadWtJtOWhNtmPhF1CjxRTrpem0nPvW5XfSlS4rUuYScKyqNxa7jOmj4hcqhXxRtadKM4qWlLCT7+4xVLi4qLDqKMekdjRxSUqtWjOo9UnSTb65yzIoLoWRLUVCK70TS8SSaS5DUvA1pCww36MVS5hSXp1Ix8DDX4rFbUk34vZAbtSXNNfAzV76hSeNeqS7onLq31WpLLm/ctjM25Nt94R0a3Fqs1pgtK8XkxVK06stU5OT8SsCB5AAAYAAAAAAEXzJdzIAMaQicUA0h4JqIpAQExsMdQInSsOFxvaKnTqtSziSxyKrThta6eYx0U++cv4HpeE2UbSnKFOXrbuT7znnnqenTDDfbnUvJ3dJ3L57pI9Ha2FKhQUKaUUvm34sJUYw3TUpeKLaM8YTaSOFtvbvJJ0sprT0wXOEZr0cfAolDV6WpfFFlKenokZ0u06aUHjZsucU1nZFVTDWU1n3EadRrvSXgXSLoy0dGiFRKpuml7hTSqLKl+BCE3D0YtLqBOEnH0Uk+pKdOL9KLSFKMZrOr8CEJSg2lpCpxljZxTJSgnvFpCajNZ1LPuIqTp8sBEoy+q0seITgsZjj5jeJrmsleZQezT8QJ05amlKK95OUNsxfwyGFKKTaT9wsunyx8Cg1anhxJaO+L294k1UW+ExZdPlhgNyi3hxRGUMPKaa6NjyprfSiKzB7NPIEsp7OKRFxxunldMktanzxkjhxeU0wEnF7OKXuEo6d08ro2SypLdRTGk4LKaZUV6oyljRjxQKTh0a8WSU9Tw1FAoafSTTII9rGWdsP3hmSezUl4seVJ7wivEUaeJaotMoMqWzWl+DGlpXdJe8lqTeJpLxBQxvFpgRSjP8AZfvJqDS3akveLOXiUV7wUHzjJAJQi3zcfiT0YW+JL3kXJ98V7ySj3xafxAhpTez0v3k1FpbpPxyJyw94JkZSjTWtySXiQc7jVClUt6blHEnUjHOd8NnRpUadGkoQilGOywzJxh/o6CcedeBtwnvFr3MmvbMnssZ9WTXvHh43hnxTB7c4Z9wKHfGXwbK2FmT2k14MbjtnS/emN5+tD5EUs7p48GwFu3s9ujBw73Fr3Mc0+bhnxRFb8njwZFRcHNejLboympRys4lF9Uad1zgveiEoavVenwbIOPf2Mb6m4VH6cfVl3o8vfzqUpSoTpSU4bN42Z7upTz60V70c6+oSr21WhCbpucdOWdcPJr0xnht4Zv5iNF5YXFlPFaG3dNbxZmPRvbz60YAiS3KiDRBouaK5AQJwfcQY4esiCwAAoQ1LACA1W99Vo4SlmPRnoLHypuoQjSVzKCWyU0pL5tHlGCbQHtbridze01G4lCa5p6En8zKveeboXlah6k3jo90dWz4hCtFqfoSXfnZliu5Z8Vu7LajWaj7L3XyNj8peIe1T+4jhqTa5prqh4Y0Oz/SbiHtU/uFN5xGd9aRrXKjqhXio9mtPzOZv0CU2qcYd2vU/kZsWPTUoUeI8FpUblqlT0umpJpd/iRuqFGjJRp1ozTytpcjnecZ4VTp6fUbecmS4mpJyy0+0b28UjGWO28bp1VLCw+7vxk53Ha/ZcKrOOMzxHZ9WU0uITpP+01LpKP8AEzceuvPbCMaEJuSnmSxyWDMwsq3KWPOKRNSKnmLw1h+I0zs4rlMlr2KMlttDtrmlTbwpSSYI9J5P2apUHc1NqlVbZ7onVkoy5NFXaaEtGhJbbdDZRoK4pqVOvQk/Zb3R5+3fpTTrVaXqzeOj3RFcccKjjVpZSeMxY7lO3ajPs8/syME6VvVk23KnJ8zN8eN7a5WdLp8boedVNeqMHjDxuXWfE7OtWcYV4qW20/Rz8ziXNhUlUcqU4yT8TFKxuITcpQyn0M/oxpPLlHvo55rdCq1oUabnVkoQXNs8xwu9jb0dEq0qcs8m8FPGuKzuJRt1NSpw3bXezE8F3pu+aa29bRrQrw1UakZx6xeS3VufPqNzOlLVCcovqng6ltx+6pYU5Kquk1/E1l+PZ0zPPL29dzOVcf3xV/8A5Zf/AJMxVOOUblUm4zozhNSzF5TRbO6p1uIVatKrGSdthN9cvY5/ryncdOcvy7sXsiSwzFw64qXFupVElNbPHI16upz1ptPAnEE0w+JAaSLjsSy0GQK8jTyLGQwQSx0FuLcNTQAGNg1JjymBFiy13k8EXkCGcs+ccVf/AFSt/mv8z6Q8ZPm/Fv70rf5r/M9P43dcPN1HuuCf3Ta/uI6COfwJf9Htf3DopHDLuuuPUMQ/ACNAMhnA00ELPgPK7x4TFpXUoBYDSLDA4vlfw3tbZX1NfpKW08d8Tx2o+o3MKUrepCvOEYTi09TwfLq8VSuKlKMlJQk0mu8+jjfh4spezUh5KVIeo2w7fAKVlUlUleUHWw1pWrCO3Xq2FKnpocMt1lc5x1HG4JSVG17as9MasvR9y7zq0KtvcVI64ZpxzrxPfHgRp4+tL9LPu3eyFb1nRuIT6Pf3GnidCD4lUhZwqTpSeqmmsyaHHgPFakdUbCvjxjj8xfc0k9Xbudm3HUk2ueyIrL7se8s4armpbdncJxqU3olF7YwbHGhbRzVqU4Y8dzyTwYzt6r5remSFtKe8m8fsrBLsoJeisPqQr8XpxliinNdWsGWPF60KuuEKeekoZX4nfHxydRyudvddS2sa1eXoQlPxSOpT4DdOH1YPxZxIeVXE4rEZ0kuiposj5WcT7503/oN8WOTp1PJ3iL2jWor4v+Rln5J38pOXaUXJ83n/AIK4eVvEEvSVKT66TPd+UvEblaVV7KPSmsfiXSbF5wCvZwcq9zbxx3Oe7+Bk4bFPzjbLVPbHvRlnUnUk5Tk5N97Zs4TdU7O5nKvTc6U4OEkue5rSbZmoecLXJqGVlruR3bvh1xxC6ldW1FuhLGhy2ysFFTiPDVFqHC9WO+dTBhqeVd1brRSrqMI7RhCKaiumWQlarvg99GMZSpJQhHDlKSS/FnLcowjmclFdWzDfceu7yeqrVlJ92XnH8DmVKs6ktU25Pq2WDr1eJUYbQTm/DZGGvxGtU2T0R6R/mY8gEOUm3lsgxtkSAJZIjAYAMAGIYAAAAAAwAgWLmQksSAEi2EcsrRfSXeBPThFM3uX1pKMS6x4dO4kp1E4w93Mlumtb6ZaFvUrzUacctnbsOEQpSU6y7Sfs9yOpZ2kaVJRo0YpPm3zZaqSpzxiSZxyzt6dccJO1yoPTu4qPcsBCLi9opFtF7Yxn3iqQm3lQaXgc3RcnmGNST9wqVCc5pRSk5ckh0FGEuWWLiFWdCiqtP0JRksSXPmWT2lvp0oWVVx9KUY/DI/o3O7qb/umOy4rc1FHXKMvFxL72/rwjiElH91HeYRw50q9J2ripTjJPku8zVFvltNnM4fVnX4hXlVnKb0rdvxOzTkn6OnPwOWU1XXG7imlUlnCWEWyjqWdUfiOVJxWVHC8Bwko7Yb+BlpVGbg9l+JbJdp3oc6ed1BZ8CEPRb1J/ECKl2ctkslue0j3Jjwqkc6EQlFxe6aQEMOnLOz9zL6ctUcyST8RQcZ7OGfgKcGt0njwYDlHS87MkqmrZpEI1Elvv8CUoNr0YtZ6MAcO9acC7V9BRenKkn8QajNZjHfrnBASipctP5DVTQsYTXvK9LhLLTLNUJ4jhFDajLDWlMWqUNtn4EZwkuSb+IdoltKP4ASemfPSmH9nnlgjOm+cFs+jCEtKxKPzQBlTeHFJhpdPeCTXvBRjPMoxafvIrXBvVF46sCfaRltJJPqSt7WVRuUJxwipqEn6npdUcupWq23FZqE5RemPJmsZu+2crqPReadZp/AqnZzgnKM4vG+As72pOi3OeprqjjcYvK86Ul2ssZ5LY6ZYSTblM7a6jm++KYtGp5WE+hGE8QWuO+O8lhTjmCaOLueXFeksoisT6IE3F4lFtdWL0G/R2fLZgWNuMV6KaMl/ODtamEtUUng0qMovk2vmZL+lSqUak91JJtrqYy3r0znvXpmvqkpVbKk4+jKrF5z3nVelqOVht8uh566uJQp2dTQ01JTin3o0WNS6v5OpKo4UM7dfgct5b9OUyu3YxKLeMPqskXP2oYEoRe0cv3jSjylHJ2m/l3NScXmOJPo2N1FzlTZDTFv0Xh9wJuL9NNr3FFkd1qi/g2E5d7pkc034Ed+7LiAlu/R297JKeV6VPfwE1B4byn7yLS+pJvwCiajN4Wpe9lU0/VlT1LqXZjylFrxIyUWvRm8k0u3NurelODpzptwfc+R5viXBJ0c1LbM6fNrvR62Sw32kcrqUTpQW8JYXjuaxzsYyxleCaaeGsMlHmeg4jwlV3KdL1ufvPPzhKlNxmmmup6ccpXDLGxNrbJTJGiHpRKZrEsGmVnD7N317Tt1UjT1v1pckeph5E0kk5XlR+Maex5zg/95U/c/yPa2FSpBLs6k4ronsT5HKq+Ry3VO+Wek4Y/icjinAbzhlNVaqjOk3jXB5R9DuKlRWykpb9cI8p5R1q1WwmqlWUkmtu7mW+ie3kxD7wAixMkxMCI1OVN5i8CYm8gbLe+nTezx4c0zqUOJU54VRaH1W6PPFkJsbHqFUjKOVJNdUabO289lohUpqUXnE5Yz7jytC5qUXmEmvDuOpacX7OpGb/AEc1ynFZXyL2u3p7jhd1b2sk4pwS5po5tytNCknzbllfI6Ft5SydJKpbUay9qKSyRuuK2N4v0vD0pYwpQnhr8CK5GExpYCWMvStu4WTQjVoUayxUhGXw3MFbhCe9Cpj9mX8zu8PrWUKi88oyms84v+Heekt+H8Iv46reVN9Y4w18DNHzCtaV6HrweOq3RTPZZPrUvJyyaa04z0//AGYa/kPw2s86qkX+zhE2mnEsF2fD7eMmm9C2aJ29PTXevCWX3nercBlRppUanoQWMNb4RwuErzivXp1dVXFbC33wc8fV9umXuekNObmpJNODSw3umDpZbawvczs8SsoW1fFOM45im9W6bMEqLa5Rl+DM5eq1j0yaF34+KIun0x8DT2UovKg1+I8N49VvxWDO10xXLp07ec6sYScY98eZ5tPLydnygqqFGFFRSlN5bT7kcJM7Ydbcs+1yZNSKVIkpGmFyngkqzXeZ9QnIo2wvatP1Kko+5l1DivEqlenRt69R1JvCTeTluR0/Jyrb0LyVxcTcGlphLDwuu5zyk03jbt7qkpqnFVHmeFqa2yybbMlK71wUqVSFSPVPJcrmD9ZOJ4cvHlHrmeNW5IuQ1pmsxkn7iEk0c7t0LI9YclyItGRPUgyiOkjhlFgYK08ElICW4ssFIYRFvc+b8W/vWt/mv8z6Q0fOOL/3rW/zX+Z6vx+64ebp7fgT/wCj2uPYOkmzmcC/ue1/cOijz5f1XbHqJ6hN/AXUE8kUan1GmPYWlEDyPu6i+ItyiWQ1EQQHl25VZapycn1bycPjFHsr3UtlNZO/oznRnHiea4nd1q9bRVUV2baWlHr8Piyxy3a4eXyTLHUjO2GRcycaM5d2F4nqeV6e0qxXDLFyimlHDz72Z+CXLo8ZqSwprL2e+2SVHK4RbLKelNfia+B1rKlKaq1ewuJzXp6c5j0T7jNm43LqtFlfeZ07u6jRUpYglqeO9lln5S17ipKErelHDSWMvJDjEXpqx7OVONSUMJrmsM5PD6tS1unGhNxlNqLfhkQ+U+MV5UOKXVOjOUYOo28dTnOTk8tts1cScp8QrubzLW8soUTcjKOGSSZNQJKJUQUSSiWKJVVuaFH15rV0W7AmoklHJzavFfsqa98jJVvbir61RpdFsibHYqXFCl69RJruW7Mdbii5UYfFnM5gBbUuatX15t+BVnPMAIAAAAEycYuUlGKy28JHW49w+nYULOEIJT0tTftPqTa6cUMAMqENACAYDAAAYAIBgAAIAHkbjrxjdkQy0BPzeuv1UvkWQoXa9WjP5HY4RKde2nKstcYNKLOhTpKXPZHO56unSYb9ufw3hsZRVa7y6ndDodWNCSfNNdxrtqcFTTjDcVSCUlmm0/Dkc7dusmllCPoY1Y3HUjFL0J5fRhT0xktsvkauxbj6VPKMtM1GMpSWXhdUbNEdOdeClQj0fuNNN7aYxW3QIo5P1kyniDh5mu0k36azg01Yb50YfVFc7SF3Ds3NQeU8s1O2b0zcP+qjVf4UeediynYu2a1elv8AV3LLi1daK0waT2zJo9G/Thr24fBlqvrj0tPo8/idlJp41Jit7O3sar0ybqz2bf5IuqrKzo+KOGXbtj0msNbt5Kaia5Sz7xRlGMs43LoyVXPoJpGG0KW69KTx4EpwjjKl8yE4RjLk0SjOK25gQ1yWy2LcRlhamE4at9HyIQ0xlut/EBSzB4i1InTbaevl3E1JTTWnJXOOndRa8MgSlTjnMZb9GRjKernsTpzjGOGOUYzw1EAlBS+sypqUfrL3hnRLly6k1UjPZxz4AEPSjiUnkjKljdST945Rxyi0gjUUVh4AjHVlJywvAlo1fX38Ry0zWYxy/AqWYbyTXvAeZxlzjgsSjKO73I9tB7SSFOHek0ugA4yhnTJP3koSlLabx7iNOpGMWn17yT0TT0x3AUoZeYy5dTh3TzxaWXn0Y8jstODTafxM1xaxq3bqRXp6VldTWFkrGfS6ya7GW5yuJNdjPrlHctIRjHQ6bbezaeyOfeWUpyWtYp57u86+Sy4+nLHGyttKTlBKb7iTjs3Ga+JGLhOOIrD5bMj6UHlps4PQl2k1zeEScIy5Sxki5U3zSE4Ka/RuQEtU4vmmOce1oyy+aaL7W0nlOeNHPxK61GUL+jTj/ZSzt16nl8n5OGPpLXAu4OfCrJZT3xj4M6llLTZ0Y4UYqC5LwN9fhtu1CcIuCoyU4xT2z3mCo12NavOcXB5UYpYUXgni8+OdYn+Kvh0qlehKrKosuclFPonsanKpB42fuZntKHY2NGMZZk4ptLx3LYycdpLOeTZ6cbubjc6Sfpb5w/cGKunKaljxE+zeW20Rw4vMctdTSpapSfp+iupJQmvVkmuhGUqbS1LAaofVmwJOc1tKCYnTz6UZJMj2ih6+5J9n7TXxATlUjjbV8RZUua0ilF59GeV7gzTllSW/gASjNrZpozVdSfpRNLS5xm/cVPZ+mtS6k0bZ5UNtVOSXhyOdxDhyu6bU6aUlymjruMc7Nooqwe+mWepZdFm3i5UKlpVdKtHHR9TPW2Z66/tIXdu6Ulpl9V+yzgz4DcvOK1OXzyd8c5e3DLCzpn4PvxKl8fyPbWUXpR57gHD42dzVvLtKUaEdo+LPRWFyq/pWzhLfOh/VRrfyz/p1K8f6qjynHv8As6vuX5nqqt1roODpJNJcnzONxPh3nVrWhGSU5R9DHJluUpjjY8GA2mm09mtmhFQESeBYAgyLJtEWBEBgQSTGngjEZRfSrzpvMJOL8DfQ4mtlWj/qj/I5Q8l2PSUqkKqzTmpLwJM85CpKElKEnFrvRvocVksKtHV+0uYV08Apyg8xk0+qIUq9Kus05p+HeTAt89uVyr1PvMkuI3a5XFVf6mZ2iLWArfQ4nedvTTuajTkk8yeOYK9haX9ZWsFTca2dSedXic+LxJe8in+kz1ZLDb3datGtClUvY04647ZlgyXkLOO1GcXLZ6dRzuK11WsqXpTco0kmnyW/ccipJyhu9+yx8pI55RqV3XBN7qS8UVyhFPaefBnFoXtxQ2jUbj0e6N1LisJ7VYaX15oxcLG5lK87x6tr4nOPdBKKOepF3E5OXEK82mlKba8UZsnaeo43tapEtRSmPJUWagyV5JJgOT2wuZ6W1s6dKzp0pR9JLLa6nB4dR844hRpvGHLLz4HrnbZ5RWeqZyzvw6YT5cx2el6qU5Qfc1syyF3f273n2kek1/E2aaq207eKJLXpxoT9zMbb0VHjNL9fTnSl1xlfNHQoX0Kq/Q14z8M5ObKhGfr0X8DLV4ZBvVFyi/k/mLJe4e509M7mjGjKpKpFKCzLfkeOr8Xua13OtCrOCb9GKfJFXEKsqVONvKUpT5ybeXgwKRcPDMfaZ+S309JaeUdWGI3NONWPVbM61vxaxuMYraJdJ7HiFMkpsmXgxpj5co+hRSktUWmuqDSeGtr+4tnmjWnDwT2+R1rfylrrCr0oVF1Xos4Zfj5Tp1nml7eiw+mQ/A51Dj9lV2qa6T8VlHQo16Fws0a0J+5nK4ZTuOszl6PJ854rvxWt/myPpEoPofNuK/3rW/zWd/x+64+bqPbcC/ui2/c/idLBzuBLPCLb9z+J0sHny/qu2PUCDvDG2BLKMtJZDInzAqGAhbgMZDLQnLIVyZUK1KO1nc1X+zTZwbrg13XualZ2NeKk86dD2Pp9O/tKsmoXNKTXNKaK7rillaRzXuIR8E8s+nJp8+3b5iuF3UOVrVX+hkZWFzHnQqfcZ7W88srenmNrQlVftT2RwL3yj4jeZXbdnF/Vp7G/aFVpdnwqzwsN02379TMVlR7XiFKnz1TS/E6tC1nc8EpVY1ddSLcez70smZcEv5tOFCWXvywB3PKutQhKNKMk6rcGkt/RSaPPUbeTlr0SUm049Dt2P0fw1QXEot3n1k05YWdjVceUfD6UPQpOs+79GopfFkXt5O41ecTcvWb3ILwNnEvKbtlKEYUacH9WlBZ+ZwKvEptYpRUF15sqOq3GKzOSS8THX4lTg9NKOt9XyOVOpOo8zk2/EiEaa17Xq7OeI9I7GcQyAAAAAAAAAAAGIYHQ4HQ7fitCPdF6vlubPKu6dW5p0M5VNZfvZDyccad5VrT9WlScmcu8ryubipWn605Nme8mv/qzjEM0yBoQ1zAYx4HgCIEiLAAEP3gLmPBOnSqVZaYRbO1Y8Exidzld+ES5SNTG1yKFpWuJYpweOp2rLhNGm1rh2tTx5HQdLslphFKC6Gmj62Elnqcrna6zCROnbSjFeqkuUUsDhDEvTjv7jTpzj02vgVVHKMsSw/czntvTRSeY7LC8QmqjXopSRC31VJdyXvNfZtJ4luFUUo6Xlrc1w1OG+zfUoiqjlp05fckaadrcPOqOnwbLpnaiopKWZLK6oKc5ZwkWOjVlJxWW13FOZ59VAaZKbWzSRVBPMk44JUlKUXmWPAupNRjKL3wyxKqS5J7IsnU7FvTLUsFdTvxyKJR15WWlgbNOHxC/dXjdvShLlNaj0kJSlHK2PCWak+Owcsv9NjJ7SEpZ2SRcppMbtOpGectJ+IRqOMcRi2W9nqSeorlCcHl7ow2tcZSXQqcHHOY7eBKMpZxyXfksdKUuUvmBCE5OSRKcJyXcyLjOPNL3onBybw3hAVanD1ovPgWwlKaeNsdQnB/Vln3lTc4bJATnGXrYyyKrSisJPbqTjJyh6Tw/AUqUlvF5QDeucVySfcV6ZwedPxQKUls1uWL00vS38AIxqybxj5jqQlLf0WyMqc02+aIxnLLxsQGqUEtmicJucWuWOveN0st+kVThOH1c+KKJOnJbpRfuDtXDZkYzb2eybHBKrq0T3jz1LAT0mv0sdW3uZHEoPONvArbcNl6eN/RyycKiqRXpYWMrfmFKdxiL25Iw2N351TVZYzLng21KLlCSi85RzOAQULRxkt05MTW2a7Ns4qMtU8PuKajynnlzIrkiTa7N9S2+iRGh6WqUFlRZb2rUsNb5MVnNwnXW/r5/BGqU4JKc5PTnkYuWpurtrjaqrDXL0c5W65E4QiodlQk9cXmfccjiXEoV3KhB4ipRcer7n/AhRv6lGjUn2U5VIy0vuzvz+R48s/JJv7YuUt09BqVFJSqJt9zwmRnKGVUm8aMvJ5ni7jfU1OjWjGvTWqSbeWv5nKtbm7uK8IXFeTot47PVzR55+DfNhfJMvfzHTc16e6lKFzQkoTzCa5o59ThUZxjCNaShluSe+djHQatLKvO0qJN8tTeEi3gdW7wvOYPRVzJOT3yeThlhLljek3LqWNl1Q7SrCjSi4PSsVEtlg0OjThHRib0x3m+RcmtsbvkSzs01qT7uprx/neXHGYfDVjl1KMuagkmQ1VIbacI1uVVTfaQST5JbohX0whqhlv2WfS8P5cyvHLtzmTPKpGaxKCb8UUum08qPuwy9fpd9k+jIuFSOcL5M9zSEakltOPzQpSpTa0xSY+2cXicX8RaHL01j3MBpTpr0U2DqRfozX4Ci6sE1KLa7sbg6+raUWn4oCGiEm+zJtyisNPHiiLg0sxw8klUmlumBXUdN7SivgUOk4tzpp48DoQt61xS1xprR1Y4cNrygnDTnpkvG1OUcqpPMfTj80USVGSePRl7zqXdtcW8sVaeV3MwVFGb0aIxl4rA6XtlrSlacNuary3OosPpsjj2t7KnW1wlpy1k7PFKc1wecZNf2ie77jiLs/NazklqbSidsOnHLt7ShVoV7WFSjUcpP1k/zNEaScVtuzznkypeattvdvCPSwf6LOeRzy7bx6fPuO0Fb8XuIJYTlqx79znnV8psPjVbG+y/I5R3nTlezQNDQ8FRW0QaLmiuSAgIYjICRFklyQAMQFDBMQATjNxknFtNd6N1DidSG1RdovkznBkD0NK6pV/Ulv0fMtymebUsGy34jVpbT/SR6PmVduso5ksdScLac90s43MtK/hVa7OeiXcnzPWcG4tCpTVK8dDtOsoaG/jyJRzbuonY6frKEV+JkpRVS1uZYz2dNP5ySPXXvDaVxQSo0KcZPG7ba/I4V5wa8taNbsodpGokn2e+d88h6VwchkHFxk1JNNdzAqFJRmtMoprozLVsKU94Zg/DdHSs7aNzU0SuKVF9zqZSf4HpKXktTlRjLQ5yxvKFwtL93okHz2rZVqe+nXHrEo5eB9I/oovspr/8A2F//AMme68j+1i1Gj6Xc5Vk//wC1E2aeAGj1VXyFvk8wqUsdG84/A5V55PcRs29dvKcVzlDcbNVisLxWV5Gs4a0k1g9lbzjcW1Oq4yg5xUsJ8jwkoNT04wz39GMIW9KGWnGKX4HPN08ZulKSxGr8yt0ZRW7Ul4MvjKOeWSTVPLypI5tsyjHulKJJrCc3UTUVnct7OOPRfwZz+NVI0OG1ZKKUpeimn1LPZXmbq4dzdVKsvrP8CCKkyaZ3cFiY8kEx5CJpjUivIZAuVQnGq0008PqjNkNQ0rq0eLXlH1bmpjo3n8znXLpVakq1TOuT1Np95VKZRUll4JxkN17/AMnpOXB7fMcbYWe9Z5nUWDjeT9elPhlvCNSLlGOGs7pnXTPm5z/Kvdj1E8CcQTHky0jgMEsg8MCJH4IngMFNoPkR2ZNogRXho+jy2G5N82VOoupKMnLkfXfNSwPD7kRlOnS3qTjHw7zPV4nGO1GGfGRFd/hnGb3h9HsqKpuGcrVDLQr3yqvXqjUutGVjTSST/A8rVvK1X16jx0WxRlgdKrxVttwj6T+tJ5Zjq3NWs81JtlAEQwEMAAAAAAAGIAAYAAAADABoQ0BopXDo29aEdnVSi34ZyZZMsl6nxKihDEMgaQ0twSJJASSHjBOMcIjPYKgyPMGy63taleajGLee4bFUISm9kdG04VUrelsorm2dew4LTpRUrjeXRG7zdpehtHw7jll5PiOmOH2yWtpC2xGnFOT72dOFopY1SfwYqdOUeUF72bI0PR9J49xyt+3Wf6ZJ2zi1p38CcKTzjbP5FlWnKCzF5RGCnLCjH4jYudHVFb5x4Fbtd8vDj0NVKjiKy8vqRq05rePIQRUHlJbIvVKLwnKTWepQteOWfDI7mc6NlUnF4nBZTXUs7Suw1CnJKknF4xmKJqKXo+ln3czydhxriNzcVn26UKcuWlbndheXDtXKdXMtWM4R25Ry410YxUJ5y1nbSt2ca4Uo1pPZrLwuhbVrVJR0ucksrZMqqUpZemWxjLLbeOOkYSk54eEW09anUgstSaa+RnTlnCise4tt6s4VHLPpRf8AAzGqvnRqad4S+RTCOZS7sI1xu6reW8mqdKNSKbjv1NTGXpi5WdvAWfDbmp5QylSpSdKlVblPuR6hRdOXVs6VzHsqcVTjj0ksL37mOdFpZj8hn8GFRpyk5PLwi103jCZRmSeGkXQ9KO7+BzdFWakcppFtOUsek8eAnTfc8e8qbnyaKL3B9zwyuWuLS2+ZOl6cW5PHRCnT9l4ZAqTk09TwOVN6dpblWZRenbBbBOcfTwBSpTi8bPoWRbmsTl7sBOi/qvBS9cXjCYF0qUu57eJDVKLwOk5TTU/dgc6Opei8MCcfTitUnkHTkvVefBlEsxwpLPTBZDEs6gITlNS3WH7yaWtJuW4p0dXqyafiVS1U5Y0/EDTSUqdRNJyy+6OcF6euq5Tpy6Zz3HKlXqxv6MYzlFOMspPGeR0IVq2txU+7J0lkmnO423a+pTcVB00lnbHfj4GWtDRUloS27tiHb1HKWZPdZ5mSxcXVuYt8qm/yJct+iY6u16qOLTltFesSsba1nRXm1ypRecJrxI3EEqM8P6r5+45nC3i2p79xma21k7NW1nS57rqgjbVJU08YT6m+lqnbRzu3FcyF9Cp2EYpPLZ0uM7c5lenMp0FTnUampNyy0u7YnUjTdZwy1DTnbcvs4U4XEqc0lOUdXw5GKtaeaXOqlOag36EV3dT5P5HmxyvDpvLG2Iwo2tVqrLE9OVF+8tVSNOHZxkoqKco9PczBaUZ1LqdOMkm8t57zo0OH1FVo1pSUo5zKL5r+Z5s9Ye9ueONvTm36q21SpOlbJwymqmnl0+BknClUVGs6ai84yvF9x62W0W08KKzyPN33D51rmMrJdjOrvOLl8njqXw+aZ+r6ay8dx6aLC4coqhSnnDyk48t+TfgXXtW+trVTlGnSUPSctWd+WFkyR7TgNg6lRRrt+s4vC3/5yKtfO+4dc05LDlGOlNPm+awOG8uUm8drctTV7b+F8T89zPXFQS3UUzNxHjcK8Y07OpNZzrljD2OHDhV3KjphUnSjLVnHfHbH8SdlSXnfYVqiWjLnNvml08Wd8fxvFyuUu3OeXKzTow4nXjCnFT57csnai8OlGtKMZ1I5Uc7s5b8yoxhd13pm1qhCPJLqzmXfFvOa/nSp1Hp9GMkuSNeH8fHz5yb1/tcZ/l7r0tWg4vMWviVuVSHc/wAzBwnjE76FSE6WmUMcu9G91dTxuvE9+OHk8f8Aj5O47I57TdtIhKnPOY4eCx0294srnKpSa9GWOptCdWcM5j8yMZ9rjfD8QVftGk24+I5Up7uM4td2UA5U6kXmO/giPa1IetF/Ekqs4L1WvEHXU/ReV4pAdPh1ZypRSnF55xeMmtQ07R597l3HGpxUWsPK08/iSubmtTt9UJSWGsbmscvbOWLpui6jfaVEtSxhvKONxmind6oRisx7t8+JxLrjl/GpLFzUw1tsdedWVzQoVHLVKVJN5ZvPpnHtmlwq44jwurRoyipqaxqexkqeSV9OCcq9BvvSWP4HouCtxhVUtnld/M4V/Z39zxS4qxp1Z0VUai08rbwNYdMZ3/Jp4dwm6sLbTUhnHfF5R0VLNNLG4uDUbyElGfaKmvW19xrv4QhUjowsrLSOeU+W8b8V878pf75re5fkcpM7nlTQ/wCpzml9VbnCz3PmdcemL2miaK0Wo0hNFc0XNFc0UUMROSIGQhx5CY4cyBgAFAAAAAAAAZARBJM1UL6rS9HVqj7MjGGSj0tjx+vSgqdK6qUf2W8r4G76e4mv/Mm/el/I8cpF9G6q0toy26PkF29BeXta+mp3ElKa+sopP44KMGWhf0p7VF2cvwNeU1mLTXVFEeRqs+J3djLNvWlFd65p/AzNkWB6qz8r3sruhn9qn/I2/wBK+H+zW+6v5nh28Bkmh7f+lfDulb7oS8qOFzWJqo/fA8PkQ1B6a/uvJy+eqtQqOa3UlHEvn/MiuK8NqTUY6oL/ANSK/geaZF7kuErUysevjC3mtUHs+9PKGta5SUl8zydKvWoPNKpKPgnsdK24247XNFSXtQ2Zzvjs6bmcdebjn06XxR5zyorJTo0Ierhza8eSPQW/EKFf+xqpv2ZbM8p5TVdfF5LloikTCe/ZnfTmJkkyrI8nZxXKQ0ypSHqAtyLJXqHqAlkMkMibAcpCdGrojVcJaH9bGwQhKrUjTgsyk8JHs6dvTo28Kah6MYqPvM26ak25fAIp2cpYzjJvo31zRaUaz09JbotjGnSUlTjGKlzxsQds8aoZfgzFkvbc3HWt7qVVL+zm/wBl4/Mt85pKeib7OXSexwKkZU55pwkl4GynU88tnTq41x9Vs53w43pqeXKduzn5Dyeaozq0ZuMKkoY7s7G6lxCupaZ6Z/gcMvDlOnaeWXt2M4GpIz07hyhmUJRXXmvwJwqwn6skzncbO41LKteGQceg/cw3I0+bSrUY7+nJ9ORRVvKkvRjinHouZmcm+8R9V843LLzzYhDIAAAAAAABgAAAAAAAwEAxAMAAAGIAGNCGiiT3g0VFsHuVyjpk0BEkhAiCyKyWwhqZTGRst3HS8vcVYg9iibcpYissv0yr1uzo7t9Dt2fBlQgqlTEp89Jm5SNTG1zLLhNWpJSqJxj1aO7bUFQxChT375Mthqb5Yj4GqlFLCjF+JxuVrrMZEoWupJznJvoEoVIvHOPVGlQqTXNJFblJPDTRloqeVj0cs0aZNY1FClnuyzXTpzcU2/gRWeVOce/MepOnNQ2UWTmpQfpcu5iVRL+ZUXwzp71noRnCa3TyFJylH0dl4hUVTxfuAqU3y0vJC+1Lh9VvZNL8yWvHPmU8RlmyqPdJuOX8UWJXE4Gpdpc5WMyPUUVm2lvtGSx4nI4PSUbbXp3nNybO5KOLPZbvc18p8KqzxqfRhKm5cpb9wpvLe+c7lrcmsLCM1WfTKD9NPIqcszqe/wDgTqykniS26ldB6p1Hz3/gBsorNOfgaKd9V0PCisFNHajNlEaihFrvZrembNuZfcRvJccoUO2kqMvWikkjsuGrmzy11Kf9I6EtXoy7j0tKep6VljL3ox9FKnJPlleAlLL2RZJVMbb+BS5uL3WGZaX6XNLMvkVzpyXLcUavJotam1lNAUuo1so4aLYZqQzKXyKKkZRliSxnvHGpp7mgLZUpfVfwIa3HZxw+4tjKVSOY7FVXWt8Z8QJQ1Ti03jBGdKXc1kh2ul43yWQqOey+YFeJJYccE6SlJtNjmp9U/Aq14znLZFXOls8SKnqp845JRqvkt/eOUJvvTz3AKnOTeOSJTpZ5P5oqbcH6SYKuorvAzyjKPEKam/qSx+BuovFX/QY5PXfU6j5dm8fM2Uku026YZUUxX5GS3jJXN44xytaf4I21fQm13dxRbau3r478PJAVajjRnthJP8jm8Jm50I+46d1Cfm9R6c+i8v4HL4THRbQ9xZPlL29Bayl2Dep7EK1ao5JSqSeH1JWrStnnYz1pJvJciRZYKEr6dSTbqKCx7snR0xmvSWcPKyci0qU4XaapTlWlDTFqOVz6nXg56V2ixLweT85+ZLPLa6Y9OBx9Ph1zb3tD0VrUZ45fE7EryCspXEfSjGOdtsmLygpRuKFKhPGKlTGW9lszhULmdnOfDr65l5vBSjJxX/3vPR4PDPyMcJe//wBM745PRyv6NOx86VRypzWYJrf3fM89xHjNqtNeMaiuHTjlNNLOd5fgjjUddSq/7SrSoPVJwfqxQ7q8lcV4yu4z006emi9GG0ntk+54f/xni8Vy+dmd301wu6vF+I26UZKhDfR4Lk2d6FmqUt3qeeZj4bWt4Ws6tko6ZQgnpi28963NFvXlWqOOuLknjHX/AO5PlflY3HK4Y9R5M+191cQt6Tk6sYJLdPfJ5a+rUq95U00nnOG84aaO1xeVanS00MQzF5lGOy8M45ss8lLSnW4XKdalCUpzlqbWXJdGzp+L5PH+NhfLlNunixlvtVwG3d1fOdVaodnhxl3Llg9JKwt3Yu0jBQpNY2X4hY21O2hLsvRjN50Y2j1NOfl3M+d+Z5/2eXnh6j0TGOZw6xtrS8qqg9eMZb3a8CVxQlTqSa5PdZ6GmjaeaSlKknKFSTcm3un1HfNebqXJp8z0eD8rO+aTK7lNenP1zhu0/gLtnJYa5ko10lvjBGUdfpJfI+ywqnRk8yT5lce0g3mMku5rcvcmnjDXvEq+M6nH5gVecKLxzfUkv028fd0HJxnH0VF/mVOUqbzpaA1UIzjnU9sbIdZtWsm91qI9pmhGS70N/pLPSltndCdleU4rPFzHxR2bKc5cPtZxy0qel48GY+N8OkqcLiCbaW68DVwat/0uktniUkbvTM7R4lWk+F15RbjKOMNbM5vCOJ31OTjC5q6W87vKz8Tq8YanwqvhLOOp5mwrKlUeW9OTeHTnnPb39G8up22p1O7ohrMsOTy2U2UlKwyt9sfgXU/VRjJvFweLRhK6nCSi8pbs8/xDhc6cdcFmPU9HxeEZXbeHnCXvMDrTjHQ1ty3LKWPMbxemWzLIM6V/ZKpFzprddyOXHKk4y2aOsu3OzS4rqcy2KyiFRbmmVMiplzKpEqoscOYmOHMyJCGIoAAAAAAAAAAQhgQIMgADUsF1G5nSeac3Hw7jOBR2KXEoSwq0dL6rka4uM46oSUl1R51NospV50paoScX4Dau60R2MdLiXdWj/qia4yhUjqpyUl4FBgBNj2ZQgwMeAIaRaSzAYIK8FdahCs8z3l17y/AYyBzaljOPqPV4MzzjKDxNNPxOzpIzpqSw0mvEaHHTHk3VLGD9XMWZalrVp/V1LqiIhkMkMjyQTyJiyBR0eBUe14lF/ZpyPVqpNbc0eS4RxCjY1qjq0tamsZT5Hq6EqNelCrBuCmsrPccsu3XDodpTltOmGiGfQbi/eWNuGzlqj1wJ6O+C+BlpX2sk9Kmt+5idTTJa4LPXBLRSk9tg06PUnnwZdppVPs5Tc84b5lecS595p1rPpRiyD7Fy9THuLtNOjw+rqhjJqqUqdTKnBe/vOLH9HJToVJRkWxv7iMszSkn4GprWmbLvboKhVhJulWl+7PdfzH2laHr0s+MHkzUuJU5bSzB+PI1Kspr0WmvAxl4sMmp5Mo+ViGI6uQABgADEADAEAAAAAwAAAAAAAAAAAAAAAYCACSZbCi7hpRklJde8oJQm4SUovDRRp+ja75OIPhdwvZOrY3ULiCXKouaN1Kmp83hHO5WOkx283HhtzJ4iot+8vjwa7bw5U0v3j0UoUoPMFhvm33k6NDXLMlsY/ZW/1xk4Vw6Fk3JZqVGsN9y9x1VGUUnPZ9MGilCnCKa2XuHLRUTW/vRzvv3W569Rnhpk84NNNKD368iMKcYvbm+ZbS0xyuT6sBzqSW6jjxKHJ1Hjn0NcVnvIypwj6m3UkilShGDTb3NCn6GcfIojBYzJbLuNKcXHwKiidXPoyWF0KlpWO4vm4T2fPuKeyw85KiylUb9HGV3YHOpNR2jj3hTxHqvEt1JLLAy7Sk8rf3GbizS4bVSlvsbJqC3i8Y5mLiENdtu85lFfiWdl6TsYdna0ljdJI6VbUqMMcn3GWnpjTaax0N14l5tSa25FRiW3djctVRJtc8PuK3tJ9BppSkuveZUTqvS9sLxRRQ3qTxyb/ga/R074wUU4xVSenaOdhBsg8W8seJjfeXKTSaT2ZVLvwVHCvFjyhtEuWGehjLSsp4Z5mWZ+VNP084j8tj0KpvPrZRb1CNcKqktt2uhXUnqfpLBKGmCxj4lqSxvyZlWaLjnK2wWdp7Tz8RThD6rIdmtfVgWSll7R28StuOduZohJNbCqQhJek8Pw5gVxk4tYax4ku0Ty0ssrccPmSptKPPnuBVJrO8cPwHTePSTxk0Yi11TKpxgs6X8AJqa+PgQqelto26kYpKSeS6Mlnnj3gZ1jKwWKqljkSqQpyXPDM6prXzygLpVFpWmOU+pmlpUm2sPoXxcYxS7uqG1CccNZRBlbzVg17GPxLVOTqRmnu8JohOMY1Vp3iidB6K6Wl4clgsE7pONZ77NGenLTWm+SaX8TVxFpVdLXrLYyU4xnOeXjGC1Isr1Yu3nnm4Pf4HOtFijFeBrrU4qjNc8LmZraP6NCF7dWhL+qsoluFOo4w09zCKyxSCm3T7SS5rkV0uP6Ks6N1KMY0o8/rTfckZeLSqU5RcIuUcbrqcusri8rwcaMIShh6kuWO9ng83jx8mX+Tll5bMtPYW1aF7buU6Moxltpmjj+V9snZ069OGakJKLaW7T6ndt250IJ1FOTW8ksHI4/xiPDp04RSnNPMl1R8v8AH5TzThHoz1x9vHU6c6s+zpKcKlT0XHllfyOrcULuwubVXFwqqoR1Uo1Yejnk45R3OE39PiTdWNs6VVRSbccpx55TKeP2M6loqlObzF65RxnPd/M+pj+bnj5ZhfThw1juVwOHqrb9rTqRjONVpwjHda8rbwXcdPiPCrq1pur2yUZw9OcE/QmnlP3Y2MltqhJY95Di/HbqvbytW6coalmpCW/uaN55eTy+SXGT/bGOWNl5dufLjdxVoOnLEZJrMo9+H0N3Bb66p1HQjcdk6k1mLj1546HI7Wm1KUaGGtnPPNkVUrVK3bKeZLfKPRl4sbjZrTOOWq+l05alCHay7WmsamuZpoVNTcd5S5SZ5ng/FJVqLUGnWpY7nunz/idGLr0qsq6ktaWZrkpJ/wD6PhZ+HLHLVeuZSzbdeUnrjWjrU4Z2T2aG7uFS3abSeN01zORDiU611OMpSVCrLEZdOiZonQnHdST+J9Dw/iTUuXcSZzLo5wpr1YihPSvRWOqYoZXr8vAvcac/q7n0UJVE+aK61GlJOaWPcSlQzjTL4MpkqkJLO694FUYaWsPHRFirZTUkm10ZYtEliSXiVu3g5aoejtzXeUWVH+hjjbwIa5uksNYXcWOOKOmTy8MzZb081/ERKuvIuVlT78I5fCoqlKvSmlhSbSfidy6S+jIOWzSRxYUakruag8PSmaRbxKMfo240eyeRtYudZRTw2z1d4px4fcue+Y4XyPM8Ohm8h4bm8OmMu3u+Gxxw+KZbT3M9nV0UND5dxop7cjFbjj8VjpvM6sPStijXGa9Jb4N3EoZu8uOVpRk7GE94yfwZmrGZxovZrD95zuIcMUoOrRl6S7up1KttN77Z7jJKNam/SWPyNys2OHSnpyp7S6CqtJnSvrONePa0lpqpbrqcSeuMmpppruZ1mTnZpJsgwchZCIk4LmyBdFYigIgNiAQAAAAAAAAAAhiABDAgQhgAgAABNonCpKLzFuL6ogIDoU7ybi1UWp9zWxJXjX1M/E5ybQ9T6l2Ol5+1+rXzDz+X2S+Zzdcuoa5dRsdL6Ql9mvmP6Qf2S+Zzdb6hrfUbV0vpB/Zr5i+kX9kvmc3U+oamNjpfSL+z/EX0g/s/xOdlnY4fwC6vaMa2uEab6PL+RLlom6o+kP8A0/xD6Q/9L8TtUvJy1ppdvKtJ+/SjVT4Hw3CXZYb9qTZn9ka4V5ipdUKkfToZfg8GObjq9FNLo2e0qcBs3BrzeG/JxbTORd+TNSOXbTyvZn/Mc5S4Vwkxk7i2r2s9FenKD8UVpmmNEt5HvLaFKNtTg4yi1FLb3Hh7aOu5hFd8kvxPcSzHnTa9xzzdME+yUs6KjDsqi5OMyKUZ7Kcov3E3GpHdNMw6IuMd9cFGXVMJUov67QTU8qThl9ERcpL1otLwKhOi/qzT94sTjnXCMl1ROKjJ+jU+DQThNR20tPuArTpPPOPuF2acMxmRnCa50yCjFv1pRZUT7Oa9mS8RxqRg9k4vwYtMlupJkJqb5xTLtNPFAAHRyAxDAAAAAEMAAAAAAAAAAAAAAAAAAAAlpffsBEeGPMVy3FqbANPVieEX29pVuJYijuWPCLek1Ku1Un07jNykamNrFwC1nUvI1nB9nBPLa2Z6WrSTj+j5roSpUKmhKEFGJYmqfotNtHDK3Ku+M4xnoUWsya3NlClOeW2lHp3ji09k/wDg0UtpLHpPvIpxoRwsxyuiKbhdktTaUPHuHe30bdYb3fJLmcS5up3L9PbHdnY3jhcmcspGv6UgniMXJdSVPitHnOlJ9MYOVhAzt+vFz5123xmhjajNP3og+MU3LPZS+Zx8AP14nOux9NQ+yfzJLjdJRw6Em/ecUQ/XDnXYlxmHdQkviR+ml3Un8zkiHDFOddiPG8bOjle8b47Br/tmn+8cVgOGJzrqVOMuXq0se95CPE5XDVOdJYznn0OWkdXg/DqtxUVbT+iUtOX3scMYcq3xuqemHaQlnng13PE6VSgsQeI+43S4NY4zU1N8m9WBrhfDlHRpljn65nUbl3HJp3dGs21GaeN9jn1uNONacadJShnCeeZ6ePDbCCeiEstc9TBcL4bRo6529PEVmUpLImMZuVjyv088YdsvvHXsqvbWcasoqLqNyxnkeb4nWo176pO3pRpUs4jFLG3U71vZ1rjhds4U8vs0s5LcJr0nO/LdGOrOMbLPMhdwjQjF1JxWpZIfQ1xNxjJxpSa3wy6Xk/P0U6+Xv625OEXnXDpW0PpF3dOOWovGe/Yo+nav2MPmz0NexoWXDqtarV2UWs8vDCPEG5jKzyrr/T9b7Gn+JL+kNbvo038WcbIuY4YnKuw/KCtnajTXzIrj9dfqqf4nJAcMTlXX/pDc/ZU/xB+UFd4bo0/xOQBeGJyrqvj1w3ns6f4guP3K/V0/xOSMcMTlXV/pBc/Z0/kxPj9z3U6a+DOUA4YnKupHjtzn1KfyJfT9y3hxpqPXByRDhicq60uP3Of7Om17iL49dezT+RywHDFOVdT6eucJdnS+QfTt17FP5HMwei8luH2l75w7mkqjhp05fXIuOMXlWa24rWqa5TpxaSxtsa7fi09cfQisb4O0+C8PhVl+h0xaTUYtpEqfDOGxeVRXTLmzGsWpbXDr8YqVKr7SlFrOzyYrziVahUbhThiXLKPVPh3C9bSt4tp74bZVccMs60K8I0I/2TUcrlLcaxS2x5JcWuarVPTD0/R2R06VelTUaVR6ZrbL5HCtHGF5RlP1VNZ+Z7CfA6F1mpCrUXe28YNXGM8qjBUOyjLtoNt8s8jNVvbei36eX0SNE+E2dOtGMLmaqLvUlz+RGtwBVput508N41NZ3MXGba5XTFG97W601NEKco7KT3yb/NI0bPMUszWps835S2sbO4o0teZKnlv4mTiPGq93CNFVHGhCKiorbOFzZ5fN+Jc89yudu+3fsOOULW/nQuLiTptbSe6i+hm49Slf8YjGNKdRKnGWI7Nrm/iefsZ0qleXatRxHKz3tdx26PEoK7V1cxm3s4qD5d35Hmy/H/Vnyx70vP1Ma7HC7SPDqWYQlmTj/aPeK32+B1Jaa1vmm0o4yn0PM0OI1q1SqowhCKg9CeXjPj1JcLuq9nrp13KrTmsJN+r1/M8fk/G8mX+d7dZ5sZ6cK9v66uK9FOGVJp1Ivn7iPD+H+ep0tE3Ub2aeEkFedGteVa1KDjTc36Mnlo9B5MQSrz7vR7vefX8epqSPNb7O74Hb3FhShGHZypQeFF7v3nkattUpVHCecx2PpdaMatxLTumtLWNsHluOWcKV7iGMYxg7+T1NlcixoNqTpTkqq9Jb9Do3HFLyVOh5xGMlSbznZS9/uMtmnQu4PG2rHwZu4ldW0YXlBxxKMnGC5+5nmuPOzLWyZ3qK1xmp9jT/ABLn5Q3D/V038zi5ShDfOUPJ7ZjjZvTUtnTsfT1f7On+I1x+ukl2UPxOPkMmuGP01zrsLyhuF+rh82L6erP9VD8TkZAcMTnXW+m62f7KA1xa4Tb7FLPvOXE975P39PiNklVhB16S0z2W/RkuMnwvKuJR4m6tupVKW/LmarbiLnUjB00lh956CtStoZnKhBpfsokoWyw3Qgk+/SjP+ManKx5u64t2lNU3Ryl4mapcVKFGtdxprEXGLWe5nrKdO0qLVG3g110I5fHbGVW2qUrWCzU30rqtyySpluenCt7qpxK3rUnSwlhvDKoWFO3uFUT9Fc1jcl5PXtKxvJwr+jGotOXskz2DoW1ZL9HTeY5itGclup6Z3v25k/NlCMqc0oaVz2ecDp1YJJqpFr3m6pZWdROGlNtYcY5TyYp8Co4bhKcFH10+Rm4yrMrHK4txFUrmKjCM0488nNlxDLeKWE+7JZ5Q0FaXdOmt/wBHnb3nLVTwN8MU510Y8RmvqvHRsdW+7VYcML3nPVRdBqoug/Xic609pqfIjOMJ+tFMrU4+4akjXCJypOjS9iPyDzSjLuivgT1IWvccYbU1OHU5J6XFP3FL4U/tl8jZrQnULxibc6tw2pBZhOM30WxhkmnhrD6Hcby8ldehTuI+ltLukuZLj9G3GEX3FrUoP0lmPVcigw0AAAAAAAAAAQDEAgGIgBDABAMQCAYAIBiAAAYASpwlUkoxWWRSy8HTt6KpU8fWfNgQp28aa23l1LaNata1NdGpKD8O8ngTWQrsWflI9qd7TyuWuK/NHap3FtdU9dCUJbZymeLcExRU6ctVOTi+qeDFwjczr2jjJbp79EyLc4pZTPO23Gbmi0qyVWK7+UjsW3GberhOoov2ZrBi42NzKVbPFWGmrTjUi1yaORecBtqrbt80ZPks5R3pShPdxSRVVp0o0pvOMZZJbFsleL4ZSa4vSp83GpzXgeyjWkm1JY955TgMJVuLJxeGlKWT16lOK01Flo1n2zh0TlGS+qiK2WE87FmKTj6UN34C82h9V4MNINzXpLOPwBTkvj3ElSnD0oVM+ApVmlvDPiiiuaU5bLDINSylD5Iv1U2918w005S2eMFRV2lWOVKEsdcA5al6UUi9aqa9bV4MHUWf0kduqAxSi87PYj+kx6OWbX2MuTwQdGP1JlHz8AA6uAGIaABgAAA8DwBEYAAgGIAAAAAAaTfuARLTtl7BlL1d31FhvmA9WPVXxBJyLKdJyfI6llwmpWw2sLqS3Sybc2lbSm8I6tpwZSgp1Hj+J1YWELOknBKUu9vuJ0ozlLdZS5HK576dZhrtGlaRglCmsL3G63t4xTysipRaWFHc1wpycUntnuRz/wDbp/6PaKW+yRVVoqctSk1nmix05U1rxlZ5spnXjCLlN7eAn+hYqSjHbfBluuKRpxdO3WZd8n3GS6valf0Y5jDp1MmDvh4/muWWfxClOU5uc5OUn3sRLAYOzmjkCXwB5YERDwDQCEPAbAIRLGSOnHeQDFgeAx4gdDg/DZ8RuFFJqnHecun/ACe4pUKdKhCjSiowhySPCWnE7u0o9nQrunHOcYRcuOcT/wAX/wDFEvse1lRTlGecNct9hToRqTTm8/E8U+McRf8A5cvkiL4xxD/Fz+Bni3MrOnvMRPMeUvFVl2NF+iv7RrvfQ474pfNPN5W+8Y5Ym25Sbb5tlkZql1svY7nC+PSs7WFG8puVGDzBxfpJeKOHKDj6jRBwnLbOF3m7pj297T8prGvRq4lU1aMr0MMwrysoQguwtZzaWNdR8/ieXUFGnpU+7D8SOEk13E1F9ulxfilbiFSKqySppJxjHlk5b5jinpxkHHxAWwhtCwUA+QAAMSHgMAAhgBEB4DACAfIAFgXfgkLGQBHp/I2WK1yv2Iv8TzBqsr64sZylb1HByWHjvJR9EqRU4vOGmsNMrVPMOzfq4xjJ4z6e4jj/ALl/JFcuN8Rb2upfJGeLUys6e3hCnQhJRxu8vcFJKomuT2weGfFuIS53lT5lUuKXze15W+8OOoW23dUcSp9jf3FLko1Gl8zdw7yju7RQoVMVqS5anhpe85km51HObcpS3bby2PbGEsI1IzXbj5S2yv8AzqpaVHLvTaa+A7ryrqwt5O1t6cFVlu28tfA89WgnJeHQUlnvx3E4zezd1pG5up3VaVatNyqy3bZkqLvRfKlHrlFVVY2TKjO2zv0oxr2dKou9bnAeDXZ8RdrRdNx1LOUjj5cblPTOU307VwpKilBPUt0lzZTaVbmpKcYJycVlp9xzFxq5jJyjhP8AIVHjV1Sc9LXp8zOPhnyxwrUqPZXKwv0c9pI9bwqyjaWuqeHPVqXvxg8PT4lUlVbmlh7vHczWvKS/2eqOfFFww1l7XjXuaVfXNqeqMUt8LCZy+IUJVJRrZbhJvEZc4nmX5ScQz68fkV1fKC/qxxKcce46ZY8ppdV2VTjKvHomjg8anq4vdNctf8Bx4xcRSxp1dWjLVnKvWlUnhOTy8HLweO4S7JLKKcmsbmiM8FEUl3lkcHpjS9S1ciRVFIsiUSQ8iHzKGpG3hnEKvD7uNelvjaUXykuhhwiSyQfTrS8o3lvCtSknGa5Z3Xgy3RFp7r5Hy5SwsrK9xZGvVj+skvdJmeLXLT6ZCLpvEXFLm/RHJpyTa3Xfg+bK7rrlXqL/AFsHe3WNrir8JscU3vt6Hyn4I5xne2sd+dSC/NHBsOL3lg4Ro1dSjyjNZRB31zODi7mthrDTm9zJjDz3mtI9BbeU1V1Yxnawck9sTaROv5YV9OFZ4blnMpt/A87GWCcpKcNLXuY0LLu8rXlw61dqTl02wuhQ2JbbMsi00VFaYJ9UScUGlACeB6gwh6QoUh5FpQ9kVBkG8sA2yA8gmJ7949IDfpJqSyn1MNxYJ5lR2/ZZuwHeLNjhNOLaaw13CO1Wt6ddeksS6rmcu4talB7rMeqOdx01tSAhkUAAAAAACAYgEAwIEDGIBAAAAAAAADAvtIpz1vlE1Oql3lvCuD1b2l2kqipUm8J97Nl75OKFPNrXlOa5xn3mLlNtzG6c7ziPexO5j1M1ShUtamm5oyXv2Hph2fadjLRnGdXeaZX+cx6i85ijOpUpPCpNv94Wul9k/mVGrzmAncU2ZlOk/wBV+Jro2datLTTs5N899iKvteKVbX+yqZh7Et0dWHE6F5Z1lH0bjRhQ6+45S4ZfJNKx5rvaNtnw/iFOnKEadKhGptKTw3jwMXi3OSryat5q6rTxnRDD8Mno3mO8oMq4fa07Kl2dNZzvKT5tmyNZaUprfHcYt3dtyaihSi1u8FkaTXqVM+8tXZS2cVv34ISpqMmoPZ96IqOmrFert4Fc3Lm4fEtUpxziafvDtdmnjrgoz+hP0Z5ihu329CepGjVCXrRWSqUd8Ll1QFMqVaC2jle8hKpOHo1KZanOGd2/B9xLtc7NfAIqVSlUxF5iyyNJv1ZJrxE3Te0qf4FTbhJ6G0ijwgDEdnADQDQANANAADQMBCGIAEAAAAtxrL2j8wDZc930HhvnyJwpfFl8bdvks+4m1UwhnktjVb2cqklhfM12nD5TxJrbqdehR7LGiGX7jGWcjeOG1Njw2FJqVVZz3HTg4KOmO3uJUrec/WawXu30U9UeZxtuXbtJJ0pUFjEvS7sPkOFGMY7PlzIttvGMtdxfCX7OXjkOhOkmpLKSXiX5hBPMsEIxenVP0Uu4515erW40H75fyLMblS2RquuIU6UXDGqXQ41WpKrLVJg3l5bIs9OOExccsrSBjwLBtgu4Qxd4AIBAAkgyIBibE2JMB5bDIs+A8Z8CBZJdwsJCcugA2h53Ie8ecAPUxrcjlskgAi9yTISb6AJrfqGCOWDl0AkwxuQyySYD5LkAxYKhBgAAWBoAAewgGgE0A2IBAMQCBcwAAE30HzEsoADIZDmA0x8kCWAfMCOrIZHpF8CKENLKFuNJgJrPMg13Mu+BCcc8gKXHx2K5QzzWS7kRZBmlRi/q4KJ0ZLO2TdjcWnBBznTljkRcWuaOhKC6FcqSYRixuS0tGjsYrmmNQjy7ijNuBp7JfAaowzkDLpfQsSeORf2WN+4koLkDTOkW00T0RJpLBpCGmxpIbiA00SwRjHcl+ZUHLxDfADeCh9xEaxnmJx6APIZI7rYa+IE47hNZWwRWO8kl8UBVgaJuHQhoaIGC2FhjSZRYhP3BFMljIRAXIm4vuItNBRkZEa94RIeBJseSg5BnxGxaQEnljDSCAlgNKaed0+4A7ijDccO1ZnR2/ZOfKLhJxkmmu5nfTKri3p11iS37muZi4/S7cQC+4tZ0Hl+lD2kUGGgMAAQDEAgGIBAMRAAAAAhgAiUVqkkubeBFtqs3VJP21+YI9xQs5W9CnRpSworGGicoVl0fVgqjTynlEoVk8ZedjyvUolSjVjpuYRnB84yRx7zydhU1Tsamnv7Kf8GekVWLfpZKZ6ZZxy5o1MrOkuMrwapTo3DhVg4yhu0zbacMurjs63m06lFvfEsOS8CriFbtry4qrfMtK9yPQ0eOWcLKKU8TjTwoaXs8cjrlbr044ybeVqQaq1IxjJaW8rnjHU28KvqlK/odpVm6aenDlssm7yYoqpXua1WGpOOlprOc8yvyisqVrWo1ramqdOaw0u5ob3eJrU29b2OqPotr3kJ0avc1JFHD7h1rOlVg8KUVtn5mqNd6nmWH7ji7KYyqU8a4Z8Gi2FSjUXpQ0+JYqmM57+/JCooyXoYTYD7Fc4VPxyR7KqvVkmvfsQWuC22JKtKGE+/fJRFa6bxOLa58slidOpHeGMd5Ltk/F+ApzjOKxz9wCdvGW8JteBXOhVX14sk2+uO7IOTjvzKijNaMt45RJVITTjOOH7i1VM8txTlGS3jv1QFapxa9Ge5VK3l3S2Jtdc+8i6kl3tgeCAAO7zgYABJDSEiaQCBjIsoTEDYiAD3hy95KEG3vu+gAouXgjRSpZ8EToW86ksRjlnasuEOSUp7e8zllI3MbXPtrV1Gkot/A7VtZxpRbnGOOjLp0lb+jTjtjmh02284XLvONzt6dZhJ2lCG+Irbqbbekozy8dCqDwlFR38eZrpwk16cfduY02s1xWVsiOvPdleIpUfRc8/ArU8v1W+u/IqHpTbWMZ7uhGpXhQ9J48EUV7yENqazJeOxz5zlOTlN5Z0x8dvus5Z66X3V5UuJNerDuijKxtoH+B6JJOnK3aOdwbHs0RKyewPBHIZAWRMAIELqAFCEDEyBiwAwBIYkjq8F4PU4lW9mjF+lL+CCstrw27vIuVCjKcVza5F64BxH/AAsvmj3dG2pUaMaNOmlTjyRPs4eyZ3T08F/R/iT/APFl80H9H+Jf4WXzR7/GBjaPArye4j/hn80H9HeJf4Z/eR74BseBfk9xL/DP7yE/J3iLX/bv5o97KOprw5EJOnaUJzl6MIrLG6vp84vuF3dhGMrmk4KTwm2YcYPU+U+h0I17qT85qPFOmntCJ5d8zSENAlkkUIA5DAQiYghAPmDQEQGGAoyJgHcAgGAQgHuIAwAPIgGIYZAaZ6a28lY17WjWldOPaQUsdnnGfieagvSPp1hHTw+2WeVKP5Garzf9EKf+Ml/tk/6G0/8AGS+4epAg8v8A0Np/4uX3P+R/0OpY/wC7l9w9OAHmP6G0v8XP7iKqnkjRh615Pln+z/5PWkZQUuY9jya8jYVIKUbt4fLNP/k8tf2srO7q0G8unJxzjmfVYxUeR5W74TRu+O3/AG6zHQnFJ75a5geKIsuq0+zqShz0tora3KIcxack2mCygKmsEWsl+zBwyUUaWiWM+8tUUh4XIaRS0xrdFmnIuzQ0IqI3ElpYKJRFDSHyJLDCFyDPxJaAccFC5iY0mPG4RAkljmPSMoWRJ58CWnxDTgC227Lt4dupOln0tL3wezoeTfCrihCtQnXnTmsppo8Ms5PQ+TfG3w+r2NZ5t6j3/ZfUxlvuNYu0/JSw9u4XyB+SFl9tW/A9DFqUU4vKe6YzO6PNvyPs/t6v4C/ofaf4ir8kekwLA3R5z+h9r3XNVfBFdTyRt4v/ALqryznQj0+AaTWGXdHlH5IRnR1UbvLa2UoYPN3dpWtK8qNeDjOPcz6coRTyjDxjhFHilDEvRrRXoTX5PwLMvtL/AKfPrixuLeEalWlKEJrMZdzM+k9jaVo9h9E8SpaXH0Hv92S8H16nA4vwmrwyuk3rpT9SfXwNxHMzgE2NoWCiWpjTT7yC6DWwRMEJbkuYDwPAkMoEgXUMjS2CoteGV3ow3PD1LM6Gz9k6OMCwSzY8/KMoS0yTT6MR3K9vTrxxNbrk1zRy7mzqW7z60PaRi46VnABmVIQwAiIkxAIBiIAAGAidObhUjNc4vJEEstID2NteZhGTjlSWUboqhU/s9pfkcjgdaE+H9lNLXSnjPfg6HRxW/M8+Xb0Y9L50Z84zyYeIVqlpaVaj2wtmbY3MqcUny78nF8prrNCjQWPTlqe/ciYzdXK6jFwClqupVJwUoQjh55ZZ6KFjYVUn5tTWfDDMnk7ShR4dqnjNWTluvgjoxzF6Utupcr7TGekqdnSoxaoRUI9EuZzeOWVSpwyb9bR6a+B0cyTeJY6LPIJ1dUZRnhrThpkl1dtWbmnG8mLt+azo83B5Sa7meghUp1k04YfeeR4TU+jOOyoTfoNuDf5M9ZNwx6HxRcu2cOknSWMwk18SPYVM5z+IKai08NMlGq1jVJEaVS7WMsYkkTp1ItaakU2+WEWqquTW+OQSlCcNtnjvCIujTksrZ+DK+xl7W3iPS4rGfHcO0mtuXRgVSp1Y92V4BCtKG1SGUXKu3thN+I+055WfAohHsJr1dP4B5un6tRr4kJxhvjYipSjnSwglRnHO+og+0j9XK8USdxJS35Firxa9Xbqij54ADO7zgYABKJYlsQprcsCoMg2TkyphAHguYLfZGijQcmkgIU6T5950LSxnWkkos2WXDsxU6myOvRhCCcKPPllI5ZZ66dccN9lacPp0IKUopto2LnjbHQXYVZY5pII4hlacvqzj7vbt6nSc405xx3kY0o7xw34scPSa1P0e9I0wUFjPyL0nZW1JLOEn4mmMdK/mVx9LDjul3rqU3FwqOe0k23uoj3el6aalSnCLcpJLxONdXXaScabejqVVq0qst9l0RUd8PHr3XLLPfQ5EWyWxFpbnVzLANBjxEAMQd4MqDIhNhkgCL3GyIA2LIPkIAyLIB3gCGlkDXw+yq31zGjRWW+b7kuoFvCuGVOI3MaUNoreUu5I97aWtKzt40aMcRj+PiV8OsKPD7ZUaS35yl3yZrJQAAEQAIYAAAAHH4he0251aksW1u857pSX8jVxK4ktNrRlipUXpSX1I97PE+UN+rmtGxtni2obSx9ZiKwXt1V4leSuazeOUI+yipxJLZYA0FyBjAojgYAAZyADAXIBgAsBgYwI4DI2LG4QCGAEchkYc/ACLES7hAL8RoYLoBOHPB9Rt1pt6S6QS/A+YUI6q0F1aR9RisRiuiwZqmAARAAhgAAAAcS9goeUEJ5S7Sg1jrujtnH45HRe8NuMcqsqb/wBUX/FEV4PiEez4lcQ6TZneDoeUFPs+M1tvWxI5z5moGsYDC6CSHjwNIWldy3DTuPGwcvEBYTFgl8RALAwHgqFgeEGHncYEGugLCJciOzAaY8/Ehh95JANeIYGBULAYGIAABgRHEBID2PkrxpvTY3Mv8uT/ACPVnyeE3CSkm01yZ7zyc4yuIW6o1n/WKa+8upys41vt2wAAgAQAMBABi4rwunxGit+zrw/s6i5rwfVHCtrqVSrPhPHKcYz/AFcuSl7n1PVmHi3CqHFbbs6vozW8Ki5xZZUeE4vwypw25cJJypS3hPuaOeeuo1cZ4PxuPpvanVfKfRp9Tz/FOGVuG19FRZg/UmuUkblSsJJEc7DTNCSY1siOUkPUBLn3jyJMZQ0At+4afUBgH4DQQ0Jwyt910GGcd+UBz7nhqeZUNn7JzpQlCTjKLTXcz0OU+RXXt4V44nHfufeZuK7cARqubOpQy8aodUZjGlRYiTERSEMCBAAAMFzEAHY4PWdO8kucZx/FHdhctSTkk1jHI8/wW5jQvIqbxCa0v39x3820+9Z7mtjh5O3fDppjOlVjhZz0PKcWfb8WnThvhqC95261WFrTnUU86Yt4OHweDrcRjUnvobm89S4TW6Z3eo9VRVSjRhSUU4wWNkSlKUei8CVKpHG7wWSdNtYe3ic21UK0M4nDD64LnQhUWqMufQj2dKfPKb7yKWlYT+KA835SW0ra+p14v11z8Ud61r1K1vTrKOYyWeRk8oKMrjhknzdN6l7u8j5L3kZ2Lozb1U5be5m+8dsT1lp1I1c51RTLU6NSKjyfiTapTfJYIulTjDUua38DDaSoNfW+YTpVE3tlY7uZBTa9WWy7u4n5xp57b8gKtVSLafLq1sRV1CMv0iSj3YNXbQaSawhOlRqJ4jF+KKIRVKotUJ7CnSk/Un8wlSjRzo2iKM5J88peARTOFdb6dvArVRqe8d+jNiqx1bpjfYzXT3lGeMqNSOJR05F2OPUm0uvMtnRp7OK+KZnqNweHmD6oDwQxDPQ8xjIokuYFlNbonLZEYrdBVeAqqTFCLm8L4slCEq09MVk7vD+FYipVfRj3IlykWY2sNrw6dVJxi8d7O1b8PhbxzjMur7jZTjCEdMFuuWC+FHPrrO2Thlna7Y4SKaFCVXdvC8DoUqHZrGnYdLEGljblkm68I7Lf3GG0nhS5FFWk3We23UtUm93heBHtNXPfBRFU9OyWOrNFKhneb27vEonUjBa5SWOhiuLydbMY+jHnjqaxxuTNyka7niEKSdO3Syts9yOVOUpycpNuT5tg0R2zzPRjjMXK5WhhkWV3iyaZGwm0gbRHIA33CbwD9wsAHewzgWXjAMBtkWxiCDImwbwIAe7EN8iOQBgIut6FS4rRpUYOUpPCSCpWltVu68KNGLlOTwkj3/CeGUuGWyhHepL159SrgnCYcMt1qSlXmvTku7wR0yWoYCAiAAAAGIAApvLmNpbSrSWcbRiucm+SLm0k29keQ4jx+3nxGpVnUzStU+xpr9ZU5Z+AVHjt/UsKEoas311vOXsrw8EeZpxUY9X3slUrVbu4lc3EtVSbz7vAEaAkMAyULAxZGAsfMMbDDu3AWA/MfeMCOBgPuAWAwMTANsbi5MYARwA+4EAmgwP4CATW4sEmLkwhYAYAX2UdV5RXWpH8z6ez5pwmOrilqutWP5n0tmaoAAIgAAAAAAA53HqerhrqLnRqQqfKSz+GTolN7S7ayr0vbpyX4AeD8rKThxKnP26a/A4p1OO39O/qWrg3rp0tNTPtHNxsaioLPcS3HgFsVAxNk8CaKI8wx4E0hgQeOmGIsaRHDCIhlkhYyBHGeYmieAwgIYwCwTwmPSBBMa/AeBNFQxAHcFIAFhsIMh7gwMBJmi0ualrXhWoycZweUzOAs36p0+mcH4lT4nZxqxwpracejN58z4TxKrw27jVg3p5Tj1R9GtLmld28K9GWqElk49XVb79rhDEVBkAAAGIAMnFOG0OKWzpVliS3hNc4vqefdR5fBuNrDf8AY3HdLo/eesMnEuHUOJ2ro3Ec+zJc4vqiyo+c8Qs6vD7udCqt48muTXUzZN/GOHXlhddndTlUitoTe+Uc86RDyPJEecFE0/kNMry2xplRamGSvJJMgsyCIZGmUWAQ1DTCpYGiKZIAfR7ow3PDozzKj6L9nuN3JDHY87OEoScZppruZA9BWt6deOKkc9GuZybmyq0G3jVDqjncdKyCGxGVIBiIAAACcJYw1zR2Le6U8Z2ePmcVcjbaOM4uL2kt0TKbaxumnitd9hGmn62w+ER0UZVMrMnjD6HPu566yinnSsfE6NutFGMOi3Ma1NLLu7dFTnzhlLOdmXQu5Qku0WqPXBjpVe6W6walUpyW0t+hh0aYXNLEfTksLp3jjcU9vTfLuM+mnJZa36jlQzhwlz6k1F3WlypXUXBPLezTPNcMcrPjEqDfNuD/AIHZdGcXhrPijh8TjO3v4V0mm8PfqjeM7jOV+XqYza3acWnnfkyfbRimm2ssLS8t7ilCTai5JPBodGjN+qnts0cnSM+unHqtufcShpqQeJZfehztln0Xs+5orlbyzlZXuAnoqJvCysg56Esprfv7hUXKOVJN/mWupTmsNc+qKI+cRxybyLVSl3NPqT7Gj3RymVyoYfoPHgwJ6cxWMP3FUu1hzWpMjpqQ3xt4MtpV3j0/+QivtIZ2zGXQJVoPaSbXiXOVOXRidKnKLSiUfPQOr9DvpJEZ8JcVspN9Dvyjz8a5uRqSRvXCZvuk30SNEOATfrya8CXOLxrmRmsPcdOnO6rRpU05Sk+47MPJyOfSqyx7jq2XD6FpHFKniT5ye7M3yT4anjt7ZLXhtOzoRk36fuNEXKckufvN0qLlSlqwumeZXChjnheCOW7e3XWuii9PRl9KVWWEoptBTpRfc0m+eOZtp0oxjhr0e8iowpyfN79+CM6XZLUnl8tzRqS2USurmdN/hkisuttLqJ3UaTaUc+Bmq3Kptxju+9mWVXLO2Pj37rnln9LqtWVWWqT+BW5pIplU8diDkjvPTnauc4vvI6ooqzywhc+gRY5LOwdoQ3Hv1KG5ITkGnxDSRCzIWWT0hgCOWG5LGe4elgR3ItMs07BhgV7g0T0hp35FFekWCxxYnFkEadOVSpGEVmUnhJHueA8IpcNpdrVlGVxNbvPqrojz/CZcLt6PaXM6vnDzyhnSvA2yvuD99Su/9BnK5TqO2OOFn+V09Xrh7UfmLtIe3H5nkfPuELlK4+4Lz3g7+tcfcMby+mv1+L/l/wBPX9pD24/MXa0/tI/NHkHe8Iz69x9wi7/hC77l/wCgby+j9fi/5f8AT2Hb0l+th95B29H7WH3kePlxHhDa/R3OyxtFC+kuE/Z3T/0oby+jh4v+X/T2HnFFfrYfeE7u2XOvT+8eQXEeEL9RcP4BPivDI0pqha1u0x6OrOMj/L6OHi+66HlNxqNOj5pazzKovTlF8l0PHSipYbRbNTqzc5vMm8thoOkcL/pXgaRPQPQ10NIhjfmGNiekMJgQ2+AE9PPdCxt3AIMDwuq+YYXVfMBeGwDwuq+YYXVfMCIZJbdV8w9HqvmBHI8Bt1XzD0eq+YCItdCba9pfMMx9uPzAiosEh7e1H5hmPtx+YBgWB5j7cfmLUl9ePzAQYHmHtxXxBShj14/MCOkGiWYd04/MWYe3H5ga+DTjDi1tOWWozTeD2z45b74p1H7keDs7pWd3CvB05OD5S5M6svKas3tRtV/pRjKZXp1wuEn+Uem+naDf9lV+Qvp63+yq/I8v/SW47qdqv9CF/SW69i1+4jHHP7b5eL/j/wBvUvj1ull06nyF9PW/2VT8Dy/9JrrHq2v3EH9Jrvu82X+hDjn9nLxf8f8At6j6doaVLsamHsuQfT1D7Kp+B5Z+U193Tt1/oQv6TX/2tD7iHHP7OXi/4/8Ab1X09S7qFT8CUeN05bK3qfI8p/Se/wDtqH3EP+k/Ee6vR+6i8cvtOXi/4/8AbmcQp6L6stOn03sUJF9zdO8uJ161SDnN5eHgq1QS9eHzOkcL36LAaUPVD24fMHKHtw+ZULA8C1Q9uHzHqh9pD5lCQYHqh9pD5hmGP7SHzAMYBoalBfrIfMHKD/WQ+YRHT4hjA8wf6yHzHqh9pD5gRwLBLMPtIfMG4faQ+ZRDf3BnuJPR9pD5h6H2kPmAufITTzyJJx9uPzDMfbh8wI4yLGCfofaQ+Yej9pD5gQFjoWeh7cPmHoe3D5gV4DmT9D7SHzDEe+cPmVFeAJ4j7cPmGmPtw+ZBDlyOxwHjVXhtRwbTpT5p8k+pytK9uPzE4r2o/MzlJY1jdXb6Cr3ickpQtYSi1lPqHnvFO+yj+J4eN9dwhGELuajFYSU+Qef3j/8ANqf7hieO/bv+3H/jHt/P+J/4GP4j+kOIr/wPzPDefXn+Mqf7gLiF8uV7U/3Bwv2n7cf+L3H0jxD/AAH5kvP+Iac+Yr3ZZ4b6Rv8A/G1P9wPpLiH+Oqf7g4X7X9uP/F7tX9932P4skuIXnfYS+Z4P6U4iv/PqffJri/Eo8r+p95DhftP2Yf8AF7S8nLiFvKhc8Pm4vk+9PqjxXFOFXPDp5q05dnJ+jPGzLI8c4ov/ADp/NFd3xW+vaPY3Fz2lPOcPHM1jjZ8sZ5Y2eppgQEtP7UfmGF7UfmdHJHAEtP7UfmGle1H5hEcgPH7UfmCS9qPzANQ9TFhe1H5hhe1H5gPU8DUvEjt7UfmGV7UfmBNSJayrb2o/Me3tx+YVcqhJSM/+qPzHn9qPzA0aySals8GbV+1H5jU17UPmBRd8NU8zoYi++PccqpCVOTjNOMl3M78ai5ao/MK1C3uY4qyhnued0ZsivOiLrmj2FeVPOUuT6lJhQAwwQBZRnolkrawOK38AJ267S5Te++WdTVsny8TLZUcuU474NeZR2cV4ozWocquy7/EsjPOM8ilVJZ5YJRqpPElhGdNNCqPbS9s5yWRr1IrnnchCEXjTNbjUJJ74fiTTW2mFzGSxNNZMnG6fbWWtYbpvKJaXtth9zIVKjlCVKUcqSwJ2X3FPBq3aW7pvnBnWp3E6eMNpJ4PN8NqdheOnNZUvRaZ6KlpnuqmU+vNDKe0xrbRvO0j1afeaI1s8lleBy/Npr0oSw/BjjWrUmm4v3mOM+G9unUlCUU1nPIqelrfKwuZmheKSeUmy1XCmvVWCaXaxNpNRfIcbjlF7kYOE/rYeeTCds8/o5rPMKsVaLXq58Cuo4NKS2fQg41IZUllvvRV21RSalFYCJyenfl4k1UyubRU6uY8k10CDhN4lJx9/Ioocs7OTJwguSeF3tlNNOO7WfeWSrvlpSA0whCms831JU2lJNvkzPTnVrSWI4S6m2NLStzKh1Mv0VknGWyy8PJCpBwit8L8SrZN45jQ06lObSTb8CUUtSz3dO4rp1dKxjC/EmqyacVBMC2EfSWXv4lspxjs93nkkQhHMc94prZ7ckFEqrzlLBmvaso2lVvOpQbXyHKTfpKTXiRrw12tWOG5STSz7gleJdao/1kvmLtZ+3L5llS1rUlmpRml1cWUrT1PVPbzjtJ+3L5h2k/bl8wenqhNx6oqDtJ+3L5j7Sp7cvmRzHqGV1Al2tT25fMO1q+3L5kMrqGV1CJ9tV+0l8w7ar9pL5kMrqGV1KJ9tV+0l8xdtV+0l8yGV1DK6gWdvW+0l8w7er9pL5leV1DK6gT7er9pL5j7et9pL5leV1DK6gWKvW+1n8w84rfaS+ZXldQyuoFnb1vtZfMO3rfay+ZXldQ26gWecVvtJfMfb1vtJfMqyuo8rqgbW9vV+0l8w7ar7cvmVZj1Q9S6oG1nbVPtJfMO1qe3L5lepdUGqPVAWdtU9uXzDtanty+ZVqj1Qao9UBZ2tT25fMXa1Pbl8yGpdRal1An2tT25fMXaT9uXzI6o9Q1LqiB65+3L5hrn7cvmR1LqGpdSh65+0/mGuftP5kdS6hqXUglrn7T+Yape0/mR1LqGpdSiWqXtP5hql7T+ZHVHqGpdQJape0/mGqXV/MjqXUNS6gS1S9p/MNUurI6l1DUuoD1Pqw1S6sjqXUNS6hEsy6sMvqyOpdQ1LqFPL6seX1I6l1DUuoEsvqLL6i1INSAlnxFl9RakGpAPL6jy+pFSXeGpASz4jz4kNSDUgLM+IZZDWg1oCzIZK9aDWgJ5DJDWg1ICWQyR1oWtASYEdSDUghgR1INSAkBHUg1ICQC1IWpDYkGSOpD1IB5AjqQ9SAeQyLUhakBLIZI6kGpASyGSOpBqQ2JJhkjqQakBIMkdQakNiTYZ8SOpBqQ2JBkjqDUNiXxHnxIakGpAWagz4kNSDWgqbfiGfEhrQakBPL6jT8SvUg1oCzPiLL6kFND1oCa94stkNaHrSCJ93MMkO0Qdoi7FiH8SrtIj7SI2LFgZWqseg+1iNotQylVY+JLto+JdiwMFfbx25j7eHiNi1DSKlXj4klWh0YFiDvIdqujDtU13gTBIh2yXcNV4+ywq1IMPBCNxH2Xgbu6Ue55AzXrzOL79OGZ8FtxUVSpqjsir4mKoRJEcjyQWKKlsR0yhs1lApY7yfafEonbVnRqJp5XQ7CcatNTXJnGdROOySNFlc4fZt5T5Gco1jXQdOOnlv1QnRzyaYJy2xv8B9pnOdml0ObavRKMm+WO40RlFr08xfVC1RfJ78yvPPPMDRpafoTyvEJ0JTXKLfyKcpbJ+GS2FWXfJLwA5dxZXEbpVY08rKezOpGM48ovHgSVTDWXnPeaKVVNPS/ixbVkFGvmPpt9CxSpy9HvffyKJ51cs+PUhCUeby0iK1SpQfesoejG8Wk8FGvCb5okpyjvDDQGjQ8Z9HHgWUakoNrfHiZe1knn1Sx3HobpSiTS7a3Wh3pr3g1SmstZXUzRnB8pfBkm8LZ4RlU3bQktnh9SqVCpHvUkOFSSl62fBk1XbzmPvRRz9MtSRqoW0cpy5dBUKS2lJG6lDMd8JdCVRTpxztv7kXYxh8/eNOMNm8EJ3GE3FbdWQKvl0+W5mppvZLL6ls6jksY26CWdsY5AChKUknjPToaqdNUpJ7N97M9Nx1ct0zVzb72BJPZ5Y4pST1NteItUY83n4g6qe0crxAzTi1UcVtHO3iKMJPu8WaG05ZwsPbcTyk3JYWOXUCMKWpZecctjHf8FtLxb0VTm/rw2x7+p0qUs5TWI88ZHuub2LvSa2+e8R4bX4fWcKsHpz6M0tpGM+lXFKlXpOlWiqkJc09zyHF+AzttVa0zUo98frROuPk36rllhr3HDEMDq5kGMjABCGIBAMQCAYgAAAAAAIAAAAAAAAAAAAAAAAAAAAAAAAAAAADYAAAAoBDAgAAAABgAgHkMgIB5DICwPABkAwIeRAAAAAAAAAAAAxDAAAAAAAAAAABDABAMAEAAAAAwAQxAADABAMQAAAAAAwEAAAxAAAAAAAAAAAADAQwEAxAADAAEAAAAAAAAAAAAMBDABiAoY0IaAkiaRBMkmaRNBkhklsVBy3HCFSr6kHLBrsrCV3OOp6KWd5YPR0rWjSpqEIJJbYSMZZabmO3kZWty+ccL3kfMq2e75nrJWlOp9XDW+SmdlKOXH0jHJeLzPmdUlGxrSWYpP4nflRcE9UWk+WSChFPMdmu8bXi4n0fcL6q+ZHzKsu5fM9FTlFpqaw339SzRDG0c796JypxjzPmVfDelbeI/MbjHqr5npOwptPbDIO3axjd5HI4vOKyr59T8ScbC7TUo0m/czu9m4yxJNOXVDjmm8LOM7jZxU2lK5dL9NSlBrv6mpxhKLTWHyWxrt622mWyfxZolCnPmkc7XWRy1CLzqS96E6FPK2eO/B0Haw3xNpFLt3HVupd2zJs0zwoQe0Y59/Mn5nqksRjuSlBp96aLqVaabjJPCXND2emJUHF7xwkX6aSW2c95uWGsrDT68yFShGpLV39Uhs0zRlDHJtZ32DFJyfd0aLewcMYll+JVOE1nMMAKVrq3hjD6MqdGrSTeM+4ujrpyTj8eho15e8cMu7DUYNTW0otY+Qa4vbHM6Maibw4/NFcrWlVba9Fr5DaaY04xzpeH4l9KrGaSb0vo+Q5Wbz6MkyiVKUXhovqnuNcqMmlpRXipF5lF4K6NxVt3pktUOjN0LinVSSePeTWl2FFYSQ5a4RSSe5ZCKisReEub6k1h5befFmGmV9ZZb6INcpSxjLXIrnNqTXV8hxlp5vDKi5U9k5vctUdbWOhlUm8vfP5F9ChOru9Sj7wqapuUvRzheJZlt+jl7cy2EFHMUsR8ScorTt3EGdxSfpbvoCk3hLZt95DW1PMs/wAySk3LPeVFkHnOpvJNam2ll45FOt92cF1KE5Yak1HqAU209Lw2QlNy2yaXBNvlvuV1oLQ2nhrdkVmxpW3PAkpT3UM9+4m8ZbljKy01yIRrT23x8Coy3/AbS81TjDs6r+vB7N+KPK8R4Zc8Oqaa0PQfqzXJnt3XeW8L34BQd3FwrU4ypPZqS5mscrGcsJXzwDu8d4DKzbr2sZSoPmubh/wcE7zKWenGzQAQZKgYh5FkAAWQIAAEAwyIAHkBAADEADAQAMBAAwEADAAAAAAAAAAAAAAAAAAAAAAAAAAAAAAAAAAAAAAGAgAAAAAAAAAYAAAAAAAAAAAAAAAAAAAAAAAAAUAAAAAAAAAAAAAAAxAAAAAAAACGBAgGACAYAIBgAhgAAIYAIAAAAAAAAAAAAAAAABgICQyIFEsjTIkoRlOSjFNt7JIbEludjh3CJVEqt1GUafdHvZfwzhUaOmpcRzV5qPs9fiduFWSWmWPiYyz+I3jh9sjpQpyxTbUUlt3IkpuOIttd2EOdNuUpSb052RU36WNWDLS91ksat8c2PEHsmUanFd2PEhGeU98S9b5AanT1Zi8v8SudvTccRymtskFKUcRWWySq7PU+WVsBnlDTmO7wyLlKDxzj06F0o6stvllvJCS1NJrd96AaqJ7trf8ADYsg086ZfgZqilBPGHvgIVFPOcp9Pj3E0ba5pSj6Sy145ITowmm84a70VxlJTXz/ABJKs5R9LdvZYCoODjhZzHuLadV03nOshDf0WuRHQpZ9/IDfCvTcFNrGUkienLzTa1JdTmS1U0l382upbSr+sm934eBm4tTJv0KS9NZ2K6lJRkpRTS70xQquMdOrKxnltyCVVun3N+PQyqvDb2l457yUK0tOeck+8IqM3nOPcQU90pZW+7ZRd2qctLUsk3utt/EzZcWpJ5j+Io1Xu480xoauyUknsymfoPSnlMFWmpPKygnPXDKSAepN4yRcpJLDbK2nvhBBTSbTyET7fLxyaLVKMmmmmvExymtbysZILUstcy6NuhKlTmsacMolDS8bOPcVQuZx9ZakTnNTSa2A6ai+mAa25blbqrueSvtZSbw8Iw0oqanVey1Z7hqlLGW8ZLYZ3ysZ5eJdBacZw2upUFvbpZdRZxyRrhJPG2PArpYc5ZeS6MfiyKez9wLZ7LcjKUY7ZyyLqPGc4ApnFqo+9v8AAcY7ZeEvElKSe7ws/MS9aUnHZLZMqJ0aaqJt+r0NKeE+aSKac0l3JtFsU21vhEUZm5asYDC0tyWE+a6jlKME90Z3WUfV+IGeaj2nLDfzKpxnOTUXtybXeaajj6ze5XFty9CCSXeUFO1lPeUklnY2YUIqPctkU0pLK1bZLNOU008dCBc2936W3LY4PFPJqhWjOtauVOrz0Y9Fv+B33JRXJ7bFc6ixzb35CWzpLJXzWacJuMlhp4aIZOp5QU2uL1moYUsPZbcjmqnN8oSfwPTLubeez2iIsVKo+UJP4Hc4HwB3X6a7jKNJPaL2chbISWuVZ8Our54oUnJd8uSXxOvS8lKzjmtcQg+iWT1NKjSowUYU4qCWyW2BvR6S55/A43yX4dp458vD3vB61qnOL7Wmucorl70c1o+hLTKp6MfQxuup4ri9OMOJ3EaaSipvCRvDLfbGeOmEBiOjmBDEAAMQAAAAAAAAAAAAAAAAAMAAAAAAAAAAAEAwAAAAAAAAAAAAAAAAAAAAAAABiAYAAAAAAAAAAABQAAAAAAAAAAAAAADABAMAAAAAAAAAGACAYgAAAAAAAAAAEAwAQDDACAeAxsAgAAAAAgAAAEAwAQDEAAAAAAABka3BRcpKMVlvkkbqnCLyjGMnSbys4ju0NmmJpoRfUoVaW1WlOK8Vgr7OWdk38CiMYuUlGKy3skel4dwl2lNVKqTrNZxnkuhj4DYyd321aGmEFlOXLJ6hU44aff3s55ZfDpjj8sKuGpL0VF7rdk+3UpJaFjxee80VaMGnspe9FEqOY+jLG2OWTDZqsnH1e/nnxJwVJpvGH3LmZlCcJvV3JbhqajtLeO/MC+VGEo47+bfUolTlFtpJrHo7k4VVhdGWOWWl6y5lRkVWam2+a6kO1nFpKOd+/v3N0qUaiTehrqirzWM1hSw+5tbYLtGWFeWrTp2722XRr05yeqLUmu58yqdtOClmOUu9FaTzjOVzKjWqMJ4a26PJVO2koylFJ96wKnVajpe6XPwNUHGcYuMko4wRWGdWVPSpxx/Ecayi1KMFhdzZtdOnKPpLUt+fJGeVpBp6U1jxArjWwv8A7ktt68ZP9Iorx7sGeVtNYlBZXVcyvLT3WM9zA6VWhTnBtSSzya7imVtJPMFHljnjJXQryptx+q+7JrpyjUTw1no9iDO6lSlhSgkl1XMnG4y2oxi/BouedOJYax0KHRi3qTw+oU3Vev1Upc8IvhcRltJRWfAySjKXjjuewvSi2mmveTS7b50IzScVp8UUSouLxFJ+KI0a9SDST270zTGpGTy0svuM9KzydSPrxxnwIOu0lFpb8mbarajtiSfczP2MJyaccZ8SiEpS5rDClWTeJRaffgcqMov0G9upTKM8+kmmgNMqFOosxePEpnQqweYYaK1NweVnBo7dSwuTCMrbUvSjh/gDqN93I1pp7NZRCdCnLvwUWKSXJ5ZNKUlqfox8CiLim+9lzqJ9+cfJGVX09k8L4snF6vVWe7JldSWdOUkzXbxm1nlDuIqcPQ3zvjvBznNOOdifZZe7+RXVj2SzDcAWIvfdg5SckopPp0KHJ82yUajjJtLLAv0NLvk8klL0cNYec7FMKsueM4J6nqWyb5gXU9pLK5P4BVrVHmKlpJv0o80mnzK6ick5ReX7gqGhua3ykvgRk4rGzwUzm9D1vGeg6UvV1vZd2Ai9Zltp9F93eizbVo04aWU/AqdfEn6PuaIzrST3Tfe1nAVa9Euel5w1nqFSqovEN21zfcKn+khySw+aG6WYas4355yQV9pL0c7Lve7IrZdya5vwI1JS3g8LK28SGNW0s+PiUTjFVJ8ouPe3uWRjCMMSSTxzI0503pVJJd/wJVJU0nqfo5zy2+BBCGnUsJKO8vey9VIac43eduhQpQlNJbya/wDrJdm2m1Hx2QBUnN+pHT1ISXLU8Jim50pZlGSXiQlJTaWMLn/yBKMt8YxLOMLuPJcfjo4vX8cPb3Hr6ShHVJTw8bN9x5PykWOKy3zmETph25+TpyZLvREmyDOziBDABAAAAAAAAAAAAAAAAAAAAxAMAABAAAADEMQDAAAAAAAAAAAAAAAAAAAAAAAAAAAYCAYAAAAAAAAFAAAAAAAAAADAMiAYCGAhiGAAAAAxAAwAAAQxAAAAAAAAwEADAWQAAAAAAAAAAABDEAAAAAAIgYgAAAAAAAttaLuLiFJPGp4b6Adzyesqai7usnn6n8zv4kkpp898PkZaEIKEKKScYrEfcixSdGTy9t+S+Zyvt2npf2anT9Pdc2mslFS3pJPC0N7p45j7Zxiuslu13cxTqKpFQTcopZ3IqEVo2Xwx3klNwTcZy9y7itzwserHp3kk98d3c/4BGmNVLL33zy5E4qLSzPLz8TH2mh6XHSs55Z+RJOOr1t0ttOz6sK1JJam8vfC25lcoRcd0sLfC/mQ1zWhVMNtrO/c9yfaRaa0NLGCKzOLj6UXnvS6h6SW2E0ub78ktUYaknjC5eIZU6erGXjDzuVEI1XGO+f8A6y2M1N5Ukn3YM1Slq/eXLcVOWhPKeVyXPxKjZnu1brvIypKUvVT3KI1ZqNPGe7Z/NlkK+3prZJPbvCKp0+zeGtpbYyQW+dElt1LJtyk5QkuWzKknr9ZJ467MotjU2jH62y37ycJamlJ49xQ13P1u5+AlUUZaGl7+QGr1d4tcxejPaSjkpUsRxH9lPHuCNWSlFySfXqTRtCrTjCSnFY6orb9pPHv3LK0845Yzncg99sZ7yi6Fxt6bfvZYriLTU47dzMT3XIkpaFz2lzQGtNtZ5+A1PTyaa6Mzp7rDyhqbju8yX5AXVIwnnul3Mgp6ea1d3iRddyTylj3Fak1z7iaXa+NZxeXnT3E4VlJ5e5Qm44zhphLlt3k0rTrSllciabb2eTFr2SbwSVSVOeE8k0u2qcITi0lv4GRxayl3FsKylnUsNdBTipPVGW7CK4TlF9V0LYVIzg13oonlPdfIi1l5TZRoUcNlkdmkAGVbLajFxU5buSyvBGtR3y29gAijLcsJ8ymvvFP5IAIM0cza6IJSajnbSspgBoWwi5T0tmxU1GKiks9QAinGLxlYHpai22tgAgwVKWmu4SxtzwNbQil3rYAKivD1vfksmi1p9tlzeUm448QAK1r9FFwT2x0HzSknsAEGO7jqan3NZM0vR+Oz2+IAWBxWhQ9GLzvjxYovtYzabajLDT7wAI106apZ0rfCy+pZCSWUs4ACKqqyjWjKEY4a2TfvMknpxpSSSz+OAACz1Krg/WeyfM8x5TL+v03/AOmvzYAdMO2M+nGEwA7OBAAAIAAAAAAAAAAAABiAAGIAABgACGAAAgABgAAAAAAAAAAAAAAAAAAAAAAAwAADAAUGAwAAGAwAEBgAAoAAAAAAAAAAAAAAAAAAAAAAAGAAAAAAMQAAAAAMAABAAAAAAAAAAAAAAAACQAAAAAAAAECAAAAAAAAAAOrwKC7apUay4pJe9gBL0uPbuRnGotovve75e4vgnNxhzxnLb9zADm6rNCjJ56ZWPxKnLStXfLwACKlJKUVLdLTnHxwQUebT9V4/EAAqnJaW3qe+PiToxU5KKyotpfMAKi+S21t5yn+InF9m5OT75L+AARSnj18bJNpe5YHUxHS8vLXdyACKhLGFlJ525FU6cW3n8AAqHKnnElhJZeByhlPRJ5W/LG2OQAAU4qTit8LHMlGEKupvOqCXd1YADSnT6W73kyMoRTfN46gBpNJQh3OTxnIego6sPku4ACFKMXSTecpJhFR05feAEEuy1U9S5PlkjUtcRUs9/UAJtdKoww/RbRogtVJ90ks5ACg7JOHPx5FUorUmumQABwgpSayyUKepPfcAIKpU0ngUZNNd6QAUTT0uTJZ9HKACKUm1HrnfcjHdbAAH/9k=">
          <a:extLst>
            <a:ext uri="{FF2B5EF4-FFF2-40B4-BE49-F238E27FC236}">
              <a16:creationId xmlns:a16="http://schemas.microsoft.com/office/drawing/2014/main" id="{26DC5D30-25D7-48CD-9E57-C8C939E158E8}"/>
            </a:ext>
          </a:extLst>
        </xdr:cNvPr>
        <xdr:cNvSpPr>
          <a:spLocks noChangeAspect="1" noChangeArrowheads="1"/>
        </xdr:cNvSpPr>
      </xdr:nvSpPr>
      <xdr:spPr bwMode="auto">
        <a:xfrm>
          <a:off x="1219200" y="3238500"/>
          <a:ext cx="304800" cy="304800"/>
        </a:xfrm>
        <a:prstGeom prst="rect">
          <a:avLst/>
        </a:prstGeom>
        <a:noFill/>
        <a:ln w="9525">
          <a:noFill/>
          <a:miter lim="800000"/>
          <a:headEnd/>
          <a:tailEnd/>
        </a:ln>
      </xdr:spPr>
    </xdr:sp>
    <xdr:clientData/>
  </xdr:oneCellAnchor>
  <xdr:oneCellAnchor>
    <xdr:from>
      <xdr:col>2</xdr:col>
      <xdr:colOff>0</xdr:colOff>
      <xdr:row>14</xdr:row>
      <xdr:rowOff>0</xdr:rowOff>
    </xdr:from>
    <xdr:ext cx="304800" cy="304800"/>
    <xdr:sp macro="" textlink="">
      <xdr:nvSpPr>
        <xdr:cNvPr id="3" name="AutoShape 290" descr="data:image/jpeg;base64,/9j/4AAQSkZJRgABAQAAAQABAAD/2wBDABALDA4MChAODQ4SERATGCgaGBYWGDEjJR0oOjM9PDkzODdASFxOQERXRTc4UG1RV19iZ2hnPk1xeXBkeFxlZ2P/2wBDARESEhgVGC8aGi9jQjhCY2NjY2NjY2NjY2NjY2NjY2NjY2NjY2NjY2NjY2NjY2NjY2NjY2NjY2NjY2NjY2NjY2P/wAARCANWBQADASIAAhEBAxEB/8QAGwAAAgMBAQEAAAAAAAAAAAAAAAECAwQFBgf/xABOEAACAQMCAwMIBgYJAwQCAAcAAQIDBBESIQUxURNBYQYUIjJScYGRFUJTkqGxI0NicsHRFiQzNVRzgpPhJTREY4Oi8LLxVXSjwmWE0v/EABoBAQEBAQEBAQAAAAAAAAAAAAABAgMEBQb/xAArEQEBAAICAgIDAAICAgIDAAAAAQIREjEDIUFRBBMyImFSoTNxFEIFwdH/2gAMAwEAAhEDEQA/AOK0QlE0zhgqkjm6KYQzVisZWT09tFKMdu485F6Kik1lJnobW7ozppx3R5PyccstaenwZSdunSWxqpRb7jBTvaEeaka6XE7WPtfI8E8WW/cds8/p06NLbctdPHIxw4xa4+t8hvi9tj63yPfjjhI8dmVvTdCe2GQr04zRz5cXt87KRB8ZpexI3zlmqTCy7hXVqtzmVaGG9jbV4pCfKmzLO5jP6mDz8LL6emZevbNoaLqTaFs+4tpwR6cJXLOxqt1qa2OvRoJxzyOZbxSaeTsUJqUEu89k6eTLsdjErnbJp4NIDdTTlVKDhnbY5HEqGtxeD1M4Ka8Tl3dCOfSXIp08vOhjuK3Ta7jtVaEPZMs6cU+R5s49OFc3QxqJscY9CDj0OFxrtMlUYsvppkBZfVnO+O1uZuhSRrppvuOHqn3Sa+Ia6i+vL5nDL8e35a/Y9Rb0ctZOnBKMcbHhoV6q+vL5lyuqy/WS+Z38M/T/ALcM8Ofy9rldUQnNJesvmeO87qvnUl8yqdacucpfM73z2+tMfok+XpLmUW36cfmc+rOHtx+ZxJyciprqePLw8rt3xy4+nSquD+tH5nkL6GLip4yZ3NLMl7b9pBzit1zOvjx4JneTlUp6lh80WbGarBpszTUk+Z6pNuFunRYYycpuXVnf4JXpu00OOqcG85JnLjNz2uGUyuqy4Gkegp16MedBP4I0wvrWPO1/BHmvlyn/ANXbhPt5lQz3FkaMn9U9XS4jYp72n/xRtpcX4asZtP8A4oY+S5dzSWa69vFq0qewyM7ececWj3q4vw5/+P8A/FEKnFOGNelaKX+lHTc+2ff08A4NEcHsa13wubeLFfdRjqT4bLlZJfBGP22fDUx280NHcnTsperbYKZWtB+rTwanl38HD/blosgbvMoPksDVivA3M4zxU0kmdWzoZaZnp2O/cdfh1BQnHVhrvO2Flrnn6jdb2rcVsalaS9k6NFQVNaEsYJno5PNpx6lpLD9E5t1a7PY9Vg5vE6UFHKWGLdrPTx9zSUW9jn1Ed65oam9zBUss/WPLllI9WMtcmSZFo6UrD9srfD/2/wADnzjXGue0hHQ+jl31H8hrh1PvrSX+j/kn7MV4VzcBg6i4ZRfO5kv/AG/+SyPCrZ87uX+1/wAk/bicK5GA0ndhwiy77yX+3/yXLg3D3/5sv9sfshxrzbQYPRT4LY49G+//AKbMlThFFP0bxP8A9tl5w41yMCZ0ZcMS5XEX/pZB8Of20H8GOeJxrm+UsdN1QX/oxOOdnyonGd9T08lTSOKejw/xHm8v90AAHVzeh8lo5r1P3P4nrKUPeeV8l5wp1qjm8LRg9PC+tVzqY+DPjfl42+S6j6XgykwbKcfidKyo+km0cyjxGyTWay+TOnQ4tYJLFZfJnL8fw/57yTzZ2zUdVbIrrR1RMy4tZfbL5MUuLWWP7ZfJn2M8sLjrbxTHKXemWvSwzNKPgaK/E7OXKpn4GOfELXum/kfGz8VmXp7cMrr2U4JmapRXQslf2/c38iqV5Rlyb+R0wxynw68oplRRX2C6F/nFN9fkNVIv/wDR6sNuWViqNsuhppW6XcSptM10oZPZ49vL5LGq2jpoRWO40Kg5MnaUsxWe42JJcjvvTz9scrXPcZq1s02zrEKsFKLHJOLztS2XQx1rddDsXGEYKzRjN1wcirbrPIzytlnkdOpgok/A81teiSMDtvAj5svZNrl4Ede/I57reoxu2XQXmy6G3KxyI6lnkTlTUZPN10DzfwNbkugZXQnKrqMnm66D83XQ06ku4HOK+r+JOVNRm83Xcg7DwNPaL2fxF2n7JN1dRQqK6DdFdC3tMd34kKldU4SnJYilltsez08nfR/rtaK9tihHCwTrzVa5qVUsKcmwij3b9PHr2cUX045ZCETXShyOeVbxjq8Aj/X/APQz1NKmeY4a50KnbRS5YSfedWPFa0fqU/xPB5cblluPVhdR6K3ppYN0ZKKPLQ43XX1Kf4li47X+zh+Jvx5cJ05Z4XKvQVJ55FLZxfput9nD8QfGq32UPxM5W5XazCx15FE0cx8YrfZU/wASEuL1n+rp/icb48q6T021YJ9xjqU10KnxOtL6kPxK3eVJfViXHDKN8ocqRW4YB3E33IXayfcjtJWfROK6CwS1N9yGs9Dc2ySQOKZNLJbGkmdcXPJCjSTaO9Y0NUIrBhtrZNrmd6yhGEV1PZjfTyZz2vp0owXLcsEJ1Ix7yokZrqqlDSnuKrcbYWxgr1h0T2pq7tjpU8szzuHH6qYo8QlD9WvmeHy7te3D1HXo00sGyMkkcGPF2udL8Sa4yu+i/vEwz4MZYXJ2tWrYejJyI8cprnRfzJ/T1L7KXzOk8mF/pj9WfxG6tS9F4MNRNMhPj9H7KXzMlXjVKX6mXzPH58ccveLr45lO40SM1WKZnnxeD5UpfMpnxOMv1b+Z5phl9PTLDqwRz+IU0rWpt3GmV9F/UfzObxHiVLsp0sZnJYwu49Hjxy3PTOWU08/gkkNLJbCB77XlkKnHJop02WUKOTQ4qC8Tllk3MWSUHkg6ZsaiyLS6E5LpidPwIul4G1xXQg0uhrkmmGVLwKKkDpSiuhROmmbmbFxc2Mf0iR0KUJS2SwhU7bVVWN30O1Qs1SinKOqXdFckdecc+NWVqeJMzSgd66su0zKnz6HLqUnFtNYZOl7YJRI05zoz103h/gzVOBROBUdG0u4XHov0anTr7jYkeeaaeVs13m+z4jpxTuH7p/zOeWH06TL7dRZRNEYtNJp5T7ySOem9mGAGVCUSSiA0UTii2BSmTUjcYrZSlg20arT5nLhPBfTqnfHJxyxdqnXUluWpp8mcmnV8S6NbxNMOiYL1psHW25matUzkisdYyTRqqszTOWTtioaItE5EHg411iLiLSPKI5RlQ4iwgbFkijYMoWUJtEVLUhNohkWSaDeCLwJsWQG8CeBZyRbA5d/baJ6o+rL8Dl1YbnpKkY1IuMt0zjXdB05tP4HXDLTGUc2SLLS5la11UjuuUl1RKpDBRJHee44dV6mFRVIKcXlNZRJTONwi70vzeo9n6r/gdfKZ5ssdV6MctxapDUyCYJ4MabWqb6j1tlaYxo2k5BkSQYAkmSUiBKJRNSLYyKUixII002baE0sHPgy6E2u87YXTGU271tdOO2duhujcxa3PO0quO81Qr7cz0TKV5rjY7ErmKWxzLyu55yQlX25mStUz3i2GON2zVnlszSbRbUlvzKZM8uT1YouRFsBM5Nk2LIxY8AoyGoWAaJoSUh6yte8feNLtPWJyREQ0bS1ITaI4ExpHnvKL/vYfufxOSdbygT86p/ufxOV8D3eP+Y8Wf9UgHgSTNsO/wKOY1H7jpunuY+AxxbVJdWjqYPFn/VezD+VKh4FscrkP4DMabSi2Sy+pBSHqY0bGGRcSWoeS6RDSSUSWRpooIxLoRIJl0DcZq+lHkdG2jyMVLuN1GeD0YPPm69BYprBYY6NfCw+RoVWL7zo5LCutNRgxSrJcjJXq5yNDJcSy2c+rzNdaWTHVkc8664RmmUyRdNlUsnnr0RW4i0EmRyZaLSLSNti1GVJxE4j1CciBY8BOI9QnIijSRaHqFkCLRwuLXjrVHQpv9HF7td7NnF73sodjTl+klza7kcNLY7+LD5rh5MviCKLoxIQRqpQzg6ZViQ6VM6NrQ1vf1UVW9FyeEvidGMVCKSWEcM8nbHFPOFhbBkiNbdxydElIeojkaAmpMNREERTywyAYKDUGoXgARLI0yKJblEkySkQSLIpd4gsg2zVSwmZU8FkZHTFiunSqqPI1U7lrvORCbL4VGd8cnHLB1lct95GVZvvMKqjdQ3zc+DROqZKtTISmUTlkzlk3jihUlkpkyyRW0efKu8iDkJyG0RZzrZamJyYmQbMqbkQkwZBvAA2V1K0aUXKclFLvZlu+IU6GYx9Op0Xd7zkVatW4nqqSz4dyOmPjt91jLPXTZc8SnUzGj6MevezKotjp08mqFI6esenP3VUKWUX06XgXQprCzsWJxisIxcm5BH0I4XMi9+Y9QnIw0WBMbkQcghsgwciLkUJkGht5I5NMrLeapVFNrJ0I8XUFtTycpsi2WI92iuvbwrxxJYfcyxEj1PM4l1Zzo81mPVGKdM9Q4qSaksp9zMF1w7Zyo/dM603K8/OmVSidCpSabWMMzThh8hsK1vKlq8etT9l93uOzb3FO4hqpy966HCcQpzqUJ66ctL/Mlx21MtPR58QMdnfwuEoTxCp06+42nLpvsZHkACnljTENYLtE1InGZVkknublZsaYVcF0apiUiambmTFxbHVKpzyVaxOY5JxRm8lMslkpFUmZtdJFckQaZY2QZyrcQaItMmyLMqi0xYJMRFRwLSSYgIuJFxZPcHkiq9ItJPEhNMCGgTgTwxNMCLgUXNsq1PH1lyNGGJpgedr0nHKa3Mc47nob621RdSK37zi1oYZ2wyccsWXeLTWzW6PRWNwrqgpbaltJHAlEts7l2ldT+o9pLwN548ozjlxr0iQ0l0IwkpRTjLKe6ZNHmeg0vAaBIeCAQ2siwNLxAEiSQJEygSJC26Ek/ACSyTiyCfgSRZRfCWC6NQyKRYpG5kxcWp1Cqc8kNRFstyJijLcrcSbIv3mLW4r0kcIsZEyqOPAWCeCLRAsCaHgMeIENIYJpdR4QEEhNE9ugvgBHSxOJZ8BMDzXlHtc0v3P4nJTOx5Sf9xR/df5nHx4M9vj/AJjx5/1RkE8tIMeDHBektmbYj0/Bo4sU+smdDczcMio2FJdVn8TXhHhvb2zpHL6Blk9gwiKhkeSWEPCKIDJYRJJARGiSSJLBQ4IugypYJqRqM1phPBop1TDGRdCZ1xrlli6VKqaFVObTqF0ap2mTjcWuVXYz1aniQlUKZ1BclmKFSeTNUkWTkUSeTjlXbGK5SKm2WSINo5V1itsi2WNoTaMqreRbk9g2MqrE2yzYWUBWDZNtEW0QQbM17dRtaDm95PaK6svq1YUoOc3iKWWzzd1cyu6vaS2XKK6I6YYbvtjPLSmUpVKkpzeZN5bJRWwRRbCGUd7XCQ6UMnQoUXJpJblNClnG2Ts29FU4b+szhnk7Y4ilTVOOlY8WT+JLS+gafA4upYDA8eAYIENDSHgKQZQ8BgBZQcx4GBBLwHgkMCKRJRD4jyVBgkkJZJZAZOLKyceRuVFql4lkZeJQsk4svJNNEZE9RQmSRrkzxTciLYiLM3JZA2VtomyLRi1pBkGWtEJEVU0QaLZM5t9xSnQzCl+kqfghJb0WyNFerChTc6ktKOLecSnWzCjmEOvezNWrVbmeqrJyfd0QQpZO2OEnuuVyt6VKDbNNOkWQo7rY2U7bvlshlmTFRSpbo0qCXvLFBR2WyE0jnbtuTSDZAm8EWyKiJslkiyoTZBk2RZRFsiSbINlQNkWDkQnUjFZk8FjNNsqqVIw9Z/AqnXnN4gsLqEKDk8y3ZuY67Z39Pow0JEkd3AIkIaAoubSncR32l3SRx7mznRfpx27muR6AUoRnFxkk0+5ksaleUnTKZ0zv3XDcJypbrp3nMqUsczLXbnSj3m+z4i4Yp3DzHun/ADKZ0ymUC32dPQxkpRUotNPk0M84+IVOHU9UVqhneL/gdew4hRvaSnSeeq70c7jY3MpW0ZFMWTLSeSWUVjKi1MakVphku00t1CcivIZGzSTkQyJsTZNqGJgRMtFgTG2Jsgi/cLA3IWSKWBYGyLATYsgw2AWoTew9hMiothkH7xZAMibByFqAeVg5HELbRLVH1X+B1dRGpGNSDjLdMs9JZt5qpDDKaq9E6N1QdObXPozDXjiPxPRhltwymm/gt5t5vN7reP8AI7UZ57jxsJSp1FKLxKLymensrpXNCM1z5NdGY8uGruNePLfpuT8CWfAqjMmpHF2Sz4D+BFSJKQDGhZHkgYxZ8BpgSTHkWR5KJJskpEEx6gLNTDJDUPUA3IWrwFqFqIp58BZ8Bag1AGfAWfANQtQA34CHkMgIB5yLPgAgHnwABZIslkTfgB53ylyq9H91/mcbL6na8pFmtQ/df5nG0nt8f8x4/J/SOX1JU/XQaSdGOa0V4mr0zO3sLSCja0o/sIvwVwjiMUu5IswzwvbBsPCFhjAeEGEIZQ8IaSEAEth4IDTKJ7DRFMaZUTTyWJ4KkxqRqVmxpjMsUzKpE1M3yZ4tDmVSkQcyEpZJciYnJlbYNkGYtb0baIvHQGQbMqG0G3QQm/Eim8dBbC+IskU9mJoWfEMkCaRXN4LGzjcav+yg6FN+nJbvojWONyumcstTbDxi97ep2VN/o488d7M9Jfo4mU2W6zSieqyYzUeaXld1OEMs1UaWwqNPJ0rShspyW3cjjlk7Y4rLO27Na5Lfu8DVuLUwyzz327T0eWPcjlgmyCW4biywywqW4biyx5YBuPAsj3AADcMgGADLFuA8DI5Y8sB4Y0mRyxpsqJpElnqQTY8sCxZLIlMcliyUWrJJZK02STY2ie4hZDdkUyI3sRbIE8me5uadvT11ZqK/MxXvGaVJunb4q1Fs39VM4VWrVuarqVZOUmdMfHb2xc5Omq+4nUuW4Us06f4sxxg2iyNLJqp0dltls67mM9Me72ohRNdK3cuS+JppWmN57eBfhJYWyOVzbmKqFKNNdX1JZGyDObYbIMbXiQfvKIyIik/Ej8SspkWLPiJsoGiLBkJNJZbLImwyuclFZbwimpc74prU+vcQjRnVlmbydJj9sW/R1LhvamviyEKMpvMt34muFuo9xdGn0Lyk6OO+2enRS7i+NMtUMDMWtaewRJEUSR6nlNEiKJAAxDAZmubOFdN+rLqaQIrz1xaTpSanH4mR0z1U4RqRcZpNM5dzw5wzKl6UenejOtNS7eevKCnTxKOVkz29PzaoqlBaJLvR1bqk1H4mZUzU6Zvbo2d/GslCotFT8GbThqkbqFw6UMVcuK7+9GMsPmOmOfxW4eSMGpxUoyynyaGc3RLIZIakNPIEsi+IAAn7xPJJojyAjlieSQNEVBoiyxi2IK87gyTwLVHqFIjzJOcPaXzIupT9uPzIIsXIbq0l+sj80Rdaiv1sPvIB5EyLuLf7aH3kRd1bfbQ+8NG0sCwQd3bfbQ+ZF3lsv10PmNU3FkkRwiDvrX7aInfWn2sRqm4npDSVef2i/Wr8Q+kLT7T8GNU3BcW6qwftLkcS5puKaa8Dt/SFp9p+DMPEalvXipUpZl3rHM1juVnLVjj+bp97LbG4dnd4b/Ry2f8AMtUcmS4j6bfQ9Eu/VcLNe49XHdJk0jk8Eve0p9hUfpR9V9UddSR5spcbp6MbuGkSUUCkiWUZaCih6QyhpkDUR6QTHqANKHpFqHqCjA8DTHkBYDBLIZQEdIYJZDIEdItJPIZAhgjpLcoi2gIaUGESckLIC0j0hqDUAtIaUPUGSiOki4k9QtSA895SrFWh+6/4HEO75Tevb+6X8DhHr8f8x5PJ/VPJbZR13lJdZFJr4THXxKivE1l1Wce49algkPQPSeJ7SAeA0hC3FuSwCRRHcCWAx4AJNhlksBgBJjTDBJRRQhoMDwVEkyWSKQF2HqFkGhMgTZFsbQsECyRZLAmgqO5F5RPAsEENwyyekTQVW2xORJldWpClSlUqSxGO7Y7TbPfXcbWg5N5m9orqzgTpqpJzmtUpbtsLq4ld3DqPZcoroi3Hoo7ScXHK8qzOjBfVNVtT9BYRXKJv4fRdSEenexnl6TGe2izt9by16KOioYXIIYjFRisJDyea3b0SaGA0hqHqMqWkMD1C1gGCSRHXkeoKlgMEdQagJ4DHgQ1BqyBPAsC1INa6oB4DAtcfaXzF2kfaXzAlpDBDtY+3H5h21P24/Me02s0jwU9vS+0h95D84pfaw+8i6p6XJEkjP5zS+1h95D87o/bU/vIapuNKRNGVXdH7an95D89to87imv8AUhqm42IktzEr61f/AJNL7yJq+tP8TS++hqm41jzgzK/tf8TS+8jBxDjlOinC1Sqz9p+qv5iY2+ktkb7q7o2lNzr1FFdy737keY4lxqveZhTzSo9FzfvMdepUr1HUqzcpPvZU4s9OHjmPuuOWdq20hmMsdTXTpbojwuhOq5QhFyee49BbcLjSxOs9UuncjOeequGO4wULOdTksR6s3U6EKS2W/VmtpJbFUsdUcLla7SSKZZK3ktk49UVSlD2l8yCttkG31JucPaj8yqVSHtx+ZpNk34kJNjdWn7cfmVyq0/tI/Muqm0Je8SZCpVprnUj8yMK1Nvaa+ZrVZ2u3ItkJV4rl6T8CpqpV57LoWQ2KldLaPpMq7OpWfpvboaadul3GhU0ka3J0mts9O2Ue4vUEiePgNR+Bi1ZEVHJOMdiSSXcPBGkcCwTwGnJBfG8vPtpE1fXn2z+RNUPAmrfwPa8atX959q/kTV/efa/gWK38CSt/ACC4hefaL7pJcQu/bj90mqHgNUPAKiuI3ftR+6NcRuusPkS7DwJdh4EEfpG6/Y+QfSN1+x8iXYeA+x8AMtepO4eZxin1SKlR8DoKj4D7HwAwKiOvS/q9T3G5UvAjcUv6vNeAVwKNxWtc9nLZ/VfIlLit2uWj5DqUiiUDOpWt0qvFb7D0ygn+6VW3F+ITqyjOcVhZ2ignAVGn6b27i2SRJbtplxK8+2x/pRB8Rvft38kRcBdmc/Tp7Dv73/ETIO9vH/5FT5knTQuzG4ntB3V0/wDyKn3iLuLl869X7zLOzDsxuLpU6td861T7zFrq99Sf3mXdmh9mNw0ztz75z+YsPrL5mnsxdmycjTNo94tBq7Nj7MbNMmhB2a6Gvsg7LHcORxZOz8A7PwNipD7LwHI4sfZ+Adn4GzsfAOxHI4sfZ+A+z8DWqW3IfZeBORxY+z8B6PA19l4D7F9ByXiyKmSVM1dl4D7PwHI4sypmCvHFWXvOx2aRzLiP6WXvNYX2zlPTHCcretGpB4aeUdFccq/ZQ+bME45RRyZ21Mu3Ldx6egt+KVqtNz7OGzwWPiVZfUh+Ji4XDVbS/eNboHny1Lp2x3YPpOuuUIB9KXC+pAToMOx8BuL7S+lLhfUgH0rc+zAh2Iux8B6Paz6WuV9WH4j+l7n2afyKux8A7HwHo9rVxe6X1afyD6XuvZp/IqdHPgNUfAej2t+l7v2afyD6Yu/Zp/Ip7HwH2I/xPaz6Yu+lP5B9L3ncqfyIdgHYMvo9p/S95/6fyD6XvH9n90r7B9Bqg+g/xPaT4tef+n90X0tedaf3Rdg+gdg+hPR7H0pd9YfdH9J3ftQ+6LsfAOx8B6PZ/SV2/rR+6L6Ru/aj90Ox8A7HwHo9hcRu19aP3R/SN57cfuh2Idj02Ho9muIXf2kfuocb27f1191BGljmTjS3J6X25fF69WrVpqrLOI5W2DAb+MR03EP3TDg9OH8vPn/SLNPDZyp3kZweJLkzO0auGR1XcfiXL+aY9x1pX959ovuoj9I3n2i+6i10fAg6PgeXcejVQ+kbz7RfdQvpK8+0X3US7HwF2XgX0nsfSN59ovuof0jefaL7qF2I1SL6PY+kbz7RfdQ/pG9+0X3UNUUPsUXcPaP0jefaL7qF9I3ntr7qJOiLsX0Ho9l9IXntr7qH9IXn2i+6hdix9iT0ex9I3n2i+6h/SN59ovuoXY+A+x8C7h7NcRvPtF91B9IXn2v/AMULsXnkS7HwG4apfSF59r/8UL6QvPtf/iiXZeBHshuGqj9IXn2v/wAUHn959r/8UN0vATpDcPY8/vPtf/ihefXn234IfZC7Lqiej2PPrv7b8EHn159s/kh9kugdkuhNxfY88u/tX8kEru60t9q+XRDVPwFUpvs5PwY9bLty3xa9+2/BEat3cXEFGtUco5zjGDNCOXllqR6NSdOEtvaUFub9HoozUYZOmqL0rY5Z5e3TGMUoE6dxXow0U56Y9MI0OgyPYeBjcvbWlfnl19s/khed3X20i3sGHYD0vtT51dfbzB3Nz9vP5lvYB2A9J7UO4uft6nzDtq/21T7xf2HgHYF3DVZnVr/bVPvMXaVvtan3mauwDsBuGqy66v2k/vMi3U9uX3mbOwF2A5Q1WT0/bl8xel7Uvma+wDsByiarHh9X8w0mzsB9gOUOLFpDQbewDsBzhxYtAaDZ2A+w8ByOLFoH2Zs7EfYjkcWLQNQNnY+A1Q8ByOLIoGe6p/pVnlg6iomO+hpqx9xrHL2mWPpljFLZItjEUYl9OGWatZkFOGWyTpl9Kn4E3TOdybkY3Ai4GzsvATpeA5HFlg5086JyjnnpbQ3UrP8AW1H/AKmXOlkOz8BuGmZup3zn95kXr9qXzNXZC7LJdw0yNS6v5i0PxNnYkXRY5Jpk0FVaOMG50ii6p4Ufebxy9s2emaCL4wCnTNdOi33DLIkYbqGIJ+IWEddSS8DTxGnooR95XwhZrT9w3/htNf5N9Oii+NNJE4xJ6Tz2vRIgok9OCcYbk1DqZ2qpRJKJPHQajnxCq8dBqOSxQHjAFekekl7kNRyB2VQj1ZONCPUEyaZ7HjCoR8SSoQ8RpkkwIqhAkqEOhJEkBDsYdB9lDoTACHZQ9kfZQ9lEgAj2cPZQaI+yiQAR0R9lA6cJRcXFYZIAORecNcE50vSj070cmpSPXGK74fTrpyhiM/wZNNbeWnTChGmqmKknFPvSzg3XFpOlNxnHDM06JO/S9e21cMjJJxq5T5NIPopfa/gZLa6q2jwvSh3xZ2revSuIaqb9670c7jpuXbnvhP8A6n4CfCf/AFF8jraQ0oy05D4S/tF8iL4VL7RfI7GlBpA430VL7RC+i5+3E7OldA0roQcb6NqL60QXD6nWJ2dKI6V0CuO+H1F3xDzCr+ydjSgxHoNDjuwq9I/MTsqvsr5nYxEWEQchWlX2V8w80qeydbShOKGlcp2tT2SLtansnV0oNKGhyXbVPZDzep7J1HBMTh4gczsJ+yHZT9k6XZhoIOb2cvZYdnL2WdLQJ0xpXP0eDOVc0/0s/eel0Y7zDxCzUourBbr1l1LPSX283UjgzVI950a1PBknDc9OGTz5YujwHTUpzpqWJp5x4HaVpLqjytrOVrUhXpyy4vDj4HsbarGtRjUhLKksnLy4+9unju5pT5nLqh+Zy6o1okjlp1YvMZeAeYT/AGTduPcgw/R8n3xH9HT6xN6ZJNhdOb9HT8B/R0/A6WWCIacz6On1iNcPn1R0ssC+zTnfR8/2R/R9T9k6Awac76Pqfsh9HVMfVOmtx4Bpyvo+r0j8xOxqeB1miuQRzPMp9EPzKXRG9iyUYHZS6IXmU/A35YZIMPmU+i+YeZS6I35DLCsHmkugeazXcbXIg5sDyflDGVO8gnt6H8TlZfU7HlM838P8tfmzjntw/mPHn/VGWdPgcHO9gl4/kcs7nk5DNy5dIseT+Tx/07nm75bD81b6FuSabPHp7GZ2nuDzP3GltjTY0jKrJ+A/MvFGxNjTZRj8yDzJmxNjcmXSMXmb8Adk/A25E2NDE7R9UHmkuqNbYZJpWXzOXVB5m+qNYlkaGbzN+AeaPqjVkBoZPNH1QOzb70aw3Ghj8yfVB5i+qNgDQxeYeKDzD9o25DLGhi8wfVB5i/aRrcmGRoY/Mn7SM97ThbWs51JpLGEurOhVqxpwc5yUYrdtnlOI3sr641LKpR9RfxN4YbrGeWoxxRbGOWKEcs10aOWjrllpykWW9LZbHZjRlpXo9wrC0UIKpNb9y6G3SjzZXbvjNMXYvoHYeBr0rqGhGWmTsPAPN/A2aUPShs0xeb+AvN/A3YQtKG10xeb56B5q/A3YQYRNmmHzZ+A1avqjbhDwibNMPmkuqDzNvvXyN2w9hummBWT6r5D8xftL5G/AYQ3TUYPMv2l8g8z/AGvwN+wsLoN01GHzP9r8BeZ+P4G/CFhDa6jF5mva/AXmi9o2i+A3TUY/NF7TGrNe0zXnwHnwG6ajL5lH2mSVjD2pGlNGK94rStk4UsVKvRcl7yzd6S6naVa3t6FPtK1Vxj+ZwbypGvWzTUlFbLPMdWtWu6mutJyfd0RKFHwO+OPHtxt30qhTya6VLCRos7GpcS00456t8kehsuFULdKU12lRd75Izlmsxcu14TXrR14UIvlq7zR9BV3+sh+J34omkc+Vb087/R+t9rD5MT4BU+1h8mejZCROVNPOvgc1+tj8it8Gkv1q+R35sz1Gicq1xjiy4U4/rPwKpWGn6+fgdSrNGSpNF5U4xhlbY+t+BW6SXeaKtWKTbeDn1bzLxSWp9e43N1i6idRRgsuWEZan6ZpRTwu9lkKE6stVRtmunRUeSN74s9s9G2wss0xp4RaoklEzcttSOXxdYt4+8z8FWa8/3TXxhf1VbfWM/AFm5n+6dp/4643+47UI9Capk0iSi2eZ6EEsckGlsuUEh4QFah8R6SeAwFQaFgt0DUCoqUSSgyzCXIoubuhbRzWqqPh3v4Fk2lunOlxS+X638DdY8eTxC7jh+3Hl8UYJ0SidHB6pXm09lRrQrQU6c1KL70y5M8Tb169pPXRm49V3P3o7dlx2nUahcrs5e0vV/wCCo7yY0ymE1JJxaafJosTCLMgRTHkCQCABgAAAAAAAABGpShVjpnFNHLuuGyp5lD0o/ijromkNbN6eTq2/gUxU6M1Km3GS70epubCFXMo+jL8GcivaOEmpLDJpqXaVrfRrYhUxCp+DNmGcWpQLbe/nRxTrZlD2u9GLj9NzL7dTAsDhKM4qUHlPk0Now0jgW5LAmRSww3GLACwxYZIAqDTFhomICOGRwyfxDHiQQw+hFpluPEi14gVvItyxpkWgI7hljwwwwqOWG4xkEX7hY8CYwOLxGz0PXBeg+7ozk1Ke56+cIzg4zSaezR5+/s5W9bHOL3izWN0zZtm4cqeuVvUhHM3mMmu/odnh1DzWo6WW6c1qhnr3o4NWLSytmt0zu8MuVf2ybemrCSy19WXc/czrf8o59V0kiSRXQm6kMyWmSemUejLkjhZp2l2Q9hiIpqJJISZJGa0eAwHwDPgRRgMCyNMqDHgSSEmTiVBGBNQJwRaohGaUCmUTbOJmmgrOyLwWSSK2URHgAyA0gcWNDZnbWlTTI4LJMg2WJXlPKX+8Ir/01/E451/KR54iv3Ecg92H8x4s/wCqD0nk3DarLwSPNnrPJ+OmylJ/Wl/Ax5emvF26iSJJJAsdSWx5npRxkkogiSAEh6RjTKhaWNQJJkkVFekHFFmCLArcULSieELZBUdIYJZGsEEMDwiWEGwEQ0kgyBHSGkeRfAKNItI8iyQGki0SbMPFb1WVs5Z/ST2gv4mpN1m3UcfygvHOqrWnJaY7zx3vocynDZBTTqTlKW7by2a6VLkdrZjNOM3ld1GhRyzt2NlyqTjt3L+JDh9jr/STXoLl4nWw/gccstu2OOkNxYZPAmYbRDcYjKjce4L3k0vEgrw+8MMtx4hguhVhhhlmPEWCCGGGGTx4ix4kVHDGkxpDwQGGGGPA9IEcBhk8EWBBoTRPYi0gqLTFhj2DYIWGQqVY0Ya6klGPiUXV9ToZjD059O5HJrVKlxPVUll9O5HTHC3tnLLS684lUr5hRzCn172YoUm2aKVDJ0LTh06m79GPVnXcxnpz1bWOhbttJLL6I69pwrdTr8vZX8Tbb21OhH0Fv3t8zVBHLLO1uY6OlTjCKjBKKXcjRCJCES+KObRqJPSCRIrKDRVMtk8GarLBLWoqqyMdWWO8srVGci94jSotx1OdT2V3CS3peu11aphPc5dxfxTcafpy8ORTOVxeP0vRh7KNFCxUVuss6zGTtzuVvTEqVa4lmo9unca6Vqo9xthb+BaqDW2C3LZMWRU8E9Oxq7DK5E1btmWmRQJKk2bI2+CfZ4A4HHaemzj+8Y/J2Oq7n+6dXyhh/Uo/vmDyZj/WZP8AZf5nox/8dcMv/I78aeCWEWachoZ59O6prIKGS9QwSURo2oVPqT0Y8CcnGEXJtRS5tnIvOPW9FuNFOtLryiamNvTNyk7dNpIw3XFbS2ynPXNfVhueevOL3V3mM56YezDZGGGak1Fd/Q7Y+L5rlfL9Opd8bua+Y0f0UH3R3k/iYo21etLVN6c98uZutrSSwoQ3fRZZ06HCqksOo9PhzZecnrGJMbe10qRVOl4HRnSK3DwMq5kqJROj4HWlR7yqdHwLtNMNtd3NlL9FN6fZe6O9Y8aoXCUar7Kp0fJ+5nHnQM1Sia2zp7WMs95NM8dZ8SubJpJ9pT9iX8Dv2XFre6xFS0VPZkVHTTHkrUiSZUTAjklkBgIYDAQ0yhpFsI5IRaZroUtT2NSM2qtBVVoRqRxNZOp5vsVVKDSLpmV5y5sXCWUsx6nPuLPG6R6mpDBkrUIyzhHLKWOuOUvbzNKVW1nmm/R74vkzpULqFaPovEu+L5olcWnPC3OdUoyjLKzGS5NHO6rpPTqahNmShdraFfaXtdzNDq0lzqQX+pGdNbTyGSOun3zj8ySw1s8oikHwHt1DACESwGAIASwLBQkJssjEUqeZYLMU2qb8RZRbKiyCh6WBcSWEyL9xbKmQ0eJnTSAZJaQ0kERpEtIJBSwV3FCFxScJ/B9GXYHgDy11RlSm4SWGjNY3U7K8dRLVB7Tj1R6e/slcU8r148vHwOU+B1Z0Y1YVKT1b6W8NGpnJ2xcd9OqqilGN1Rlqi0u0/aj3S967zVF5Wc7HnOGXdSwvJWdfaLl6OeSfT3M7dslRqOnv2c/SpeHWPvRrObm0xurppeSOWSnJJGd1Vk4V2jQmyxbmeFRGmm8rkc8stOmOJvYg2WS2RnnNImOW1uKWphqKO1WRqqjo5tCkXQZljPJroNNo1EaaSyXqJGDjGOWS7fC9VnSeO2OdzkQnBmWrFo2xqxm8cmU3EUYuNjUu3Om2VNstqtJmaU0jLSTkNNlLqocaqZLWpGiOSTTxyI05ZLW9jhc/brMWabaKnJ5LarM8pbnTHLbGUeY8onniX+hHLOn5Qf3k/wB1HMPpYfzHzs/6oPY8Ijp4fT25ts8euaPcWFNRsqK/YTOfm6jp4e163J58ARJYPO9BZH8BpolsAkxjTRNJGohJFsI57ghFGmnTRvGbYtU6NuRVJPodHslgoq00mauDMyYmmu4i89DRKKIOKOdje1W4sMseld5HKIqO4bjyg1EUsMMEyLwBHcTyTyhN+BBDcNyWfAjOaSedvEopr14W9KVWrPTCKy3/AAPJXdzUva0q0+/kui6F/F7/AM+uFCm/0EOX7T6lMYYgjtJxjjbyp2dPVq952bKy7SScliC5mfg1t2rn3JPdnoYU4wiox2SOWV3XTGeiSUYpJYS5ITZohQlJbblc6Ljz2MNqciLHDxI6fEKhgMEtI1FdSKikWJAok4RGkRHgs0b4LFRyjrj47WLnIytBgtnSwwdPESZeOxZnKztgW9kJxSOVje1ZJBgaRlQG49I8LqRUWJjlKMfWnFe9i1QfKcX7mE2i2QbB1aT/AFsPvIzXN5TpJqD1y6LkWQ2srV6dGDnUkorqzh3XFalesqdDMKbeM97KLqrVuKjlUk30Xciu3hm5pJ7LUvzO+OEk3XHLO31G9W8mm8FtvbSm9o5OpGnRUcOcfmXU3RisRnBL3oxzrfGKrazhTSc/Sl+BvjEjT7NvapF/FGynTi+9FmNpcpFMYItjFF3ZxXehJwTxqXzLfHYkzlOKLolWulHnUgv9SDzmiv11P7yOVmmttCE2ijzqj9tT++ii54la29PVOtD3J5bM7+jTRUml3nKv+I29qnrnmXdFbtnOvOMXF23TtYunB/W+s/5Ge14XKpLVPMmzUw+zl9Kbi9ur6TVNOlT6Ln8yVvw3k2ss71rwlpLKwuh1KHD4xSxE7Y42+o55ZSduBQ4fL2cI2U7DwO9CzS7i1Wy6HWeH7c75fpw42KXcS8zS7jtO3XQj2Hgb/VGf21yFapdwOgl3HVdDJB0UjP61/Y5boPoJ0DpOn4FU4Gbg3M3mfKSnizpr/wBRHO8lqD7RTa2lGX5nc8oILsaH+cjF5Lx/q9D3VM/eR0xn+Fjnlf8AOOt2fgPRjmK8vbayjmvVjF90Vu38Dz1/5TyeYWdPR+3Ld/BHGYWutzkd24rUqFNyqzjBdWzhXvlHCnmNpHU/blsvgjm+Z399LtK8nFP61R7/ACNtvwqjRw9Lqz9qfL4I3xxx7Z5ZZdObUq3/ABKWZOUo9XtFF1LhkVvUk6kvDZHepcOqVMOS0rqzbRs6NLdrW/HkS5/EJh9vP0eCwq8qXx7jo2nA7a3eqSzLwOt7lhBp6Gd1vUUwowprEIqK8ESSwXKm2iapYIqqVLJS6R0XTISp+B0047c90iuVPwOi6RVKkTTW3NnSKJ0c9x050/ApnTIOTUoGWdHHI7U6RnnR8CyppVacYubXEKn6WmuvNfE79lxG3vI/op+l3wezR52pQ8DNKlKEtUG4tcmje2dPbqRJM8tZcbrUGoXKdWHtL1l/M79re0bqOqjUUvDvRUa8jyVpkkwiY0QTJJgWR5m61nGDOemXQqYNysV2E01sNrJzqdfxLfOHjmVEbuKi9jDI0VampmeTySrFU4KRjuLZM3MTWTlljt1xy04Fe3xlNHPuLVNcsnpa9vqTaRzatHHcc/c7dPVec7SrYvTUTq2z5p7uP/B0re50QVSjLtaD+aLK9uprlucydCpa1HUtnplzcfqyOnrJj3HoqFWNaClTllFyyeetLrtJuVD9FXj61N952LW+jW9Ga0VFziznlhp0xz21D+BHU+hLUYaBKKQtRKLNRKup08s1U7NTk3pKbfmju2ij2a6np8fr28/k9uXPh8WvVOdU4eqdxGaT2Z6zC6Ga5oQcdeORvcvbnqzp5evqi36Dx4FKlGfLn0OpcqOpmJxgpKWN0cMpi743JncWGGXPcRxrsqwxpFgEEMBgnkMgQwGEWZFt0GhxeOcO7ek69JfpILfHeiHCb13lF0aktNam09Xj3P8AgzuNZXI8zxS1nwy9jeW6/Rye6/NHTC/DGU+Wbi1OvRqOcKlWEZN+jrfoyXNfxXgEKNxPGKk/vM7NRUb+yVVZdKaxN98ekveuT8At6KWDHn8nCRvwYcrdsttwq6q4zXnFfvM61twCcsKV5X+Ema7aGEjpW8XlM+Xl+TnctbezLDHGenPq+SrVPUry4++zi3nBLik3ouakve2e7dVqnho5N0lJs6+TzXDVxrj4py9ZPC1ra6pvepU+8ynNeP6yp95np7qgm2cyrb78j0+Lz8p7M/DrpzqdStn+1qfeZ0bRVpyWK1T77IRt1k6NhbxU0ezCyvNljY7vCbSpJenOUve2zseYejyK+EKMY788bHUPRbrp5db7cG8sGovGpPqmeYv6VelJ4r1cfvs+g10nSlnoeR4tpbfoktlntrHe9PJ151/tqn32ZJTrv9bU+8zq16cW3hFHYJvkefLKR6Zha5+av2lT7zLKdK5m/QlWfukzqUbWDa9E7FpQhBL0UeTy/k8Oo74eDfbiWnDuKSeac6sW+s2bqnAOMyhqlczx/mM9Ha4U1sdSpWXZYwcPH+Rc5bfRnjxskfNa/CuIUs6qlR+6ozHK3rxeJTqr/Wz3tzGMm9jkXVCDb9EeP8zK3VdL4MbNx4u9g4VFlyba5yeTOdPjsFC5gl7P8TmH1vHeWEr5vkmsrDj6yPR0+J3cYRpwpQxFJLZnnYLM17z2FClCONSOXnys1qbdfBJe6op3fE6nqUYfI0J8bayrWLXgv+TpW1xbU8ZUvkdShxazhHDUvunix8nkt1x09OUxk9e3kat3xal69vp/0MzvjF9HmoL3xPXXN/Z1M41fdOTdRt6udMX8Uax8ue9XFOGNm9uL9N3uecPulkONXrfrQ+6W1OHqT9FIUOF1G9sfM9WNl+HHKa+Wm24lfVJL04/dPTcNjXq01Ko8vwRw7DhlWM024/M9nw2ioUFnmenHUjz527Q81m0YL+2rwpt05aX1wegMt9jsGtsmtse3iby7uaFJ+n6WyzhHIq8Uv29qzXwX8jucQtZ1Jt6Y/M5NTh9Rv6nzOOenfCVi+kL+XO4l8kWU7q9lzuJ/gW/R813x+ZdTtXB76Tz5b+HfGT5W2nnFRrXWm/id+yt4vGtavecmhUhS5p/A6VDidCGMwqfJfzPBnj5bl/p6OWEx9O9Tt7ZU/wCxp/dRiuaVLfFOK9yK48ctkvUqfJfzKK3GLaWcQqfJG/NjnljqRww9X2wX1qpRbi3H3No8/dUasJPFap95nfr38Jp6YS+ODnVv0vdgngx82Pcd87hYw8Mo1Klw8zqNpes5PEV3v39A47xBQirKg8bYnjuXT39SdxcrhlrU9LNWrjs4r834HFt6FS5rqMU5Tmz6eHrHdeHP3lqNHDbGd1WUI7JbyfRHqqVrSp04wUY4Swtiqxs1a0VCG7+s+rNigzllluuuOOogqcVySXuM99YO9pRpwlpaknnOPxNmkaTM9LZt2OGW9lYWcKcYqpLG7TTOZxi3trq5hOm5RUecU9mRUmu8jJ55jdicZ2q0RSwuQtKLGiLRlpDESSig0k4oiiEEzRTpLPIjBI1UVnGDeLOVFOzUq2cZOjSsfRXoovsqKxqaNh7pdR4rN1zKnDk3nC+RjuKMaecndqVIwi8vc4V5PVJmM7ue2/H251WXwKGy2o9yls8OT2w8oeSvV4EalaNOLlJqKXNs56Xa2U8GK7v40fQitdTpnZe8yVryrcydOgnGHfLk3/IyTr0rb0aSVWt1+qv5nbDxfOTll5PiLaj1fpruphL1V3/BGWrcVK8ezpx7Kl0XN+8FTnVk6laWqRbGntsdLlJ6jElqulRUUsI2U7dygyyhQbxsdGFHEMYOGWf07Y4uDO2ZU7Z9D0Pm1N/VF5pTf1RPIcHnfNn0GrZ9D0as6PQshYUW/VfzOmPlYvjc7gtlruFmOT2tpwxaFqWEYeGWtvbVFNrHgd3zuljY9eOcseXLGyoxsaKWNOTncWtbejRbS9J8lg3VLzb0djm3OmtnXJsZeSSLhhbXk7qjrk2ca6pabmUT1t5Kxts9pUbl7K3ZxHbSvbqVSlTai+SZ5pn7em4ufStnNpJZOrZ8JlPDaO1YcIUUtSO3Qs4wW0TFty6T1HGtOERillHWoWUYbKJuhSSXItjTN4YfbOWamnbpdxojSSJpYJHqk089u0VBD0okIqIOJBxLWRZRS4lcol0mU1JxhFynJKK5tvCApkuhTOJobTWY4afeUVGYrccHyl2tKLXdWicnyc7Wdo4UZaamiqovxyjreVDxYU30qxOT5JzxdqHhU/NCesTL+oooeTV9cVHO+qqkm90nqkzs2fBLSz3pUtVT257s7ThkSjg53Kukxjlw4e5PM3j8zVTtKdP1Y79WatIYMN7ZpUpPvIqjLoa9I8DRtmVF95NU0vEu0hjANq9AYwWYDSBJwIuBcg0nbTz7UOBXKmatInAml2wzplM6J0ZQKpUzNjUrmTpFM6fgdSdLwKJ0TOmtuZOkZ6lHJ1J0imdPwIrj1LcoUZ0ZqdOTjJcmjsTpGepQz3FlTS6z49OOIXccr24r80dyhcU69NTpTUovvR5SpQK6U61rPXQnKD78d5vbOntVIaZwLLj0W1C7joftrl8Ts06sakVKElJPvTyEaEySZSmSTKyvjMs17GdMmpGtppOTINibFkimIAIoKK1vGottmXiJZtZdOPXoOEsNYMdWipc0eiqU41I4ksnNubWVN5xmPUxrTcu3Ar2uJKS2fc1zIqvuo3GU16tVc17zqzp5Mta2jJPYsyS4tFtfSg4wr7p+rUXJnQTysp5R5yClbtrGum+cWbba5lSipU26lHvT5xJlh8xqZfbrpk4soo1oVYqUJJos1Ix0210p6Wb6FzpxucdTx3lsKuO86Y5ac8sdu/G72K7i6zFo5Ua76inWb7zpyc+AryUmzLJEpzbK3JnHJ2kJoQZDJhsx/EiAEtgFlDAYYEGQDBRdW0LmhOlUWYyXyNGfATXgB5WyrT4PxCVpcP8ARTe0u5ePuZ17eOZcg4zw3z231QX6anvHx8BWNzGdGNSEfen3Poc/Pjl5MZpvw5TC3bs21Pkda3prC2OFRv5Jr9EmuqZvpcUcf1X/AMjwYfj5zLeUdPJny6dacFpObc0+Y/piPJ0X8ympxOlP9W/mdPL4rlPTn47cb7c64g9zBOjKTOrVr0p9zRGm6ecsvjwyx7j0ZZyudTsak3yOracNqrG2DTQr28OafyN1HiNqtnqX+k9eFyebOz4K3sriOMTSOjCnXSw6kfkV0+IWr5Tx74stV5bv9Yj245evdePKX6VXFC4qxwqkcdMHGvOGXDznDO/51Q+1j8yFS6tWt60PmTK7npcPV6eHueG1oN5gZHbzi94nt61Szmn+mp/eOZc0bWTempT+EkeLyco9uGUrg0qb6HStoPbI1RpKW04/M10Y01j018z5/mlr0zKSNFvT8DVOn6JCjoX1l8zS5R080PH49Y+3mzz3k41zTaycyq92md+4pqSZyLulh5Rxxlxy1Xqwz3HjPKL/ALyH7n8TknY8ol/Xor9hfmzlYR+h8H/jj5Xm/up2kdd1Sj1kvzPXw3PL8Lhq4hSXR5/A9VTjy7yeTtrx9JaR4ZNRDSc3VDcEiaiTjBFRBJl0IvvJxikTaRYi+3moYOnb3ji1ucWLSZfTqYOuNcssdu9542uZhu7v0W29kZVW2OZxW7bqULaD9KrNJ+7JvbnxbJ06lVKXqp9zM07Gq/rROllJEJTiu85V0lscz6Pq59aIfR1X2onR1w6ojKtTXOcV72TUa5Vyrm3dtQqVqk4qMIuTOMuN0G/7Opk2+VF7DzRUKdSMnUfpaXnCR5mhT1T5F4zWzldvRW/EI3FRQp055fXuNunqZuH2itqOZL9JLn4eBqOToraRXUqwoUp1qssU4c8c2+iLWs7Zwu9vkkee4neK7rKnRyrem/R/afU1jNs5XTPcVZ3126s1vJ4UV3LuR6jhHDVZ09c96s1v+yuhk4FwtKKua0d/qJ/md6MPiTPLfowx17OKx3EsDUR6Tm6IgPAYQCEx7A8ARZEk8CeDKojTDYktKMtJwWXzNdKUYe8yKSRZGaN43TFm3Vo3Tj3l7u21zOOqqRPtvE7zyON8bbWuMp7nOr1chOsn3mec0zGee28MNK5yKpSXUdSpGKbbwupyq99UuKnZWkWl31H/AA/mcpjcnW5TFourynQ9H1qj5RX8ehz6zlU/T3c9EPqx/ku9kZTp27ahitXb370n4vvKNE61TXWlql+COsxmDjcrkKtepXj2dKPZUu/rL3jp0FBYRbGGC+lQnVkowi5PwM5ZNTFCNPY121lOp6TWI9WdC24fCmlKr6UuncjU0kjhcnWRmp0Y0o4jz6ieS6TK5NGGleWGpg2upFz8QqyMscy2NXHIyOp4i7XxNRHRhXa7zRG6wuZwat9Tor0p79FzMrv7m4eKeacevedsZXPKx6G54nSoL05el7K5nKuOJ3V3mFFdlB965lFvaObzPMm+bZ17WzisPBq5SMyVgs+EuctVTLfiehs7GNOKxHBbb0Eu46FOkZkuVS3SNKio9xojAlGOCZ3xw043JFRAkI2weR5IZE2a2mk8g2VaiqtcQpRcpywluy7NL3IqrV6dKOqpNRXVs83xHyrpQl2NlF1qzeFGCyYqfDuNcWl2l7WdnSf1VvNr+Bdpp0eKeVdrZ6oU/Tn4/wAjg1ocZ8o16UJUrd7qVT0V8EegseAcPsWpQoqrVX6yp6TNtWtTprM5peBm5SNTG1n4dbzseH0bZ1HUdOONT7y2b0+lJ495jq8Ry2qS+JlnUqVXmUmzjfJPh2nj+1HlPcQlw7bfE0zz3k3XmuKuMdl6f4nZ47Sf0XJ4+sjjeStPXxZN/tfkaxtuFZykmUezpVpt4e5pTytxU6cV3FmDEbqOMhpJ4AqI4DBNLIaQK0h6SeAAjpFpJSkkst494U4VK7/RQlJdeS+Y19Jt5S18pbqyqKjxO3llfWa0y/kz0NlxazvcKjWTk/qS2Zknc211TdK+t4yi+bxlHOr+S9CqnV4ZcuD56W9S/mjtLK42WdvVBg8euI8Z4LiF5TdWiuUn6S+fd8TsWHlJZXemM5djN90+XzLoddxIOBapKSTTyn3oME0M0oFUqZscSEoGdNSsE6XgUTpHRlAqnTMWNSuZOmUypnSnSKJ0zOm9udOkZ6lDPcdOVMqlTIrj1LfwI0K1xZz1UZuPVdz+B1J0TNUoG5kzY6FnxyjVxGuuyn1+qzrQmpJNPKfejx9W3JWt7c2L/RyzDvhLdGts6exTJKRyLHjFC5xCb7Kp0k9n7mdNSCLshkrUh5KiYCyADAAAYmsrD3QwAw3Fl9akv9JhnTw2msM7hVXtoVll7S6oxcfpuZfbhVLdSi+phnSqUJ66b0y/BncqUJ0niS26lFSipLdEl0tm3OpVNVTVRfZ1u+m+UvcdK2u6db0JLRUXOLMNWzy9ua5MS9NqNw2pL1ai7veWyUlsdjKGpIxQuJUcQueXdUXJmpST5HOzTc1VykgckVpoeRs0baE8MAwNqMRDSh4DABpiGmI0MCLUegsRHNpIq1IgtSQ8IUMMnhARwhYRPAaQIOKZxry3djdecw/7eq8VV7L7pHc0kKtCFWlKnNZjJYaE9DFS0qOEXRZitoztazs6zzpWaU/aj/NGym8tolai1MnuRSJpGGgt+4MLviiUX15k9mQVqK7sElsSwDyalQKQ+0K2/ATZuVmxZKq8bGepN9RuRXJ5N7Z0hN5KWi1kWiKpw87rYMFjTFgaAm0Nylj1n8wwJoml2hKUur+ZHMs7tsljceN8DUNvM+ULT4gv8tHLbR1OPzxxJrCeIrmjmuo/ZX3UenHp5su27gcNV/npFnpoJdTgeTyzWrTa5RS2Xid+LWeT+Ryz7dvH0uXITaJJ+j6r+RXJ7+qznHSpasEozKcvPInFt/VZplojNdAlNeKCCb+qxyTS9RkEc9GNSKm2n6rQtUu7PyNypppdXTFtvCXNnmL25lcXcq0W0s+i+iO3Vi6tOUJKWJLDwZvo2h7E/mXkzxcZ17j7ap95lNSdxUaXaze/JyZ3/oyg/wBXL7wR4bQjJS7KW2/rE5HBwU4pYcKjfe+0/wCCMn7FNRfVtyZ3Xw62+zl95h9GW32UvvDkvB5uUHze7Opwazy+3mvRXq+LN74XbP8AVy+8aqdNUqcYQjiKWEiW7Jjo/iJ/NknnozHxG+jY0E47157U0+79okm1t0xcavVGLs6LzN/2sl3fslfBOGec1O1qr9FB8vafQz8LsJ391ht6fWnI9lRowo0o06cVGEVhJFyuvUZxm/dOMMJYwl7iai+o0iRzdEdL6g4kga2AraXUEkJsI8yKlpQnFE8CaAg4oi0ibItGaqOEPYQJGGk0kTWCCJIbEsoG0ReCEmki7NJSmjHd3dKgvS3k+UVzZmuL/XUdK1WqS5y6GKc6dGW77au+e+Uvezrjhv3XLLPXqJVnOv8ApbmSp0u6P/3mzPUrzqrs6Eeypd7+tIlKM60u0rS1S7l3IlGG5u5SeozMd+6rpUlDkicIZfxNNC2nWforbqzp2tnSob+tPq0cssnSYstrwydRqVX0IdO9nXpUIUY6YRUUOLJ/E427b1pFornksk/Ez1JeJFQm2Z5yY6k31MtSo+okVKU2u8qlVfUz17hU45nNIxSuq1XaktK6vmdMcLWLlptq3Uae85JeBmndV621JaI9e8hRtc+lNuUu9s3UqKXcb9Ys+6zULTLzLd9WdO3t0sYQ6NLODpW9DBm5VZjo7a35bHVt6HLYrt6SR0KUeQntMqspU0i+KIxiWI9GMefKpJAAHVgCYNmC/wCL2ljByrVYrwyBtbMt1fW9rTc61WMUurOJ9J8U4s8cOtuyo/bVdl8F3k6Pk1SnUVbiNepd1OelvEPkT1O1m70pr+UVa8m6XCbWdeXJzxiK+JhuPJ/jF/HXdX1ODf6tZaXyPVaaNrSUYqFKC5JLCMFzxWEdqS1PqYvl03j49vJ/0U4haV1XVaE4x3zBtM7VlfXVvBRrT7Zftc18SVS6r136UtuiFTtalTux7zjlncr6dphJPayvxGtV2j6CM6hOo+9s30rCK3luaY0oQWEhq3s3J051Kyk/W2RrhbQguRowReCyJu1yPKOK+i5Y9qP5nm/JF/8AVI++f5HpPKF54XP95fmea8knjilP3z/I74/xXHL+o93FEskIk0co6GAskdazhZk+iWSxFnITeCmpOt9WCj79yrsJVHmrJzXR7L5GtVFkrqmtotzfSO5U6teq8QSpLq92aI0oxWMYXgSwlyL6h7V29KEJqdROpLrJ5N0r6eMQSijI2Ry+4nO/Bwiytw63q5ejQ+sTn1eF16EtdCWrxi8M7mAwdbjK5TKxwI3tel6FxT7SPepLDM1fhPCeIZcF5vWfs+j+HJnpqlGnVWKkIyXic644PCWXRnp8Jcif5Rf8a85Lh3G+DvVZ1XXo9I8/uv8Aga7LyqipdlxCjKlNc5Jfmja4X1h1cOj9KJGtUsb+Gi+to59rGcfHmhynynG/Dp293Quo6qFWFReDLmsnlKvk3Upvt+E3jxzUW+XxQ4cc4lwySp8UtpTh3VOX48maZencSuUDLZcasb3Cp1lGb+pPZm9mbGtssoFM6ZtlEqlAzY1KwzpFMqZ0JQKpQMWNyufKBVOkdCVMqlTM6Xbmzo+BmqUPA60qZTOkBxalv4F9rxK6s2lq7Smvqy/mbJ0fAzVKHgbmSadyz4lQu0tEtM++EuZsTPGzouLytmu9G6z4zXt8QuE6sPa+sv5lZ09MmSTMdpe0LuOaM0+q718DSmVFmR5IZHkCQyJIqAYAAOKksSWUZq1nj0obroa0i2MG0OOzlpwp0t+RRVoqS3R361tGe+MPqYa1s13GLLG5ZXn7mhKUNGqSj3YeMHPoXl1wuoo1tVa1z63fE9FVotc0Yq9upJ7ZQl+119Ndtc07mmqlGalF96Lk2eXqW9xw+q61i8J+tTe6ZC38oL2deMHGlu8eq/5mbhe41M/t65JsmoywcKlxW7c0pKml10v+Z63h1r5zYxnOtT7RruWy/Ex7a3Plz8NAsnJ4pxK8srydHRRlFPClh7/iZY8au3zp0vk/5iG3oQwcFcZuvsqX4/zJR4xdfY0/xNI611Jxp5MPayIRvLi8fZypwiueVkdWhWhDKw/gX9dvtOcnqt1pNzRq3PPR4lcWjx2MJZ6tkvp+4/w8PvMnGxeUrvbj3OCuP1v8NH7zH/SCr/ho/f8A+CaXbvrJLS8HIseMzuK6puhGLfL0+Z6ivbQhZutGcdo557GfZuOJfWjuKSdNqNaHpU5Pr09zMtvU1pT0uMltOL5p96M9fyinSqypytPSi8ev/wAGenxeNW+U5UXSjUWmfpZ37nyGqu47kXkmkVRi19f4k9FT2jFbSY9XgQ0T6sWiXfkyqbk8DjPPMqkmm1nb3EZJ90s/AovfvIMp0yfeVyUl3moytlJLmyGpPkVuE+eCuUZ+ybiLmyLml3lWmfQi4yX1TSLtaDUin0ugZl0CLdSBtdSrVJMTy2FWOWBlWJ9y+ZNOT9ZfIDyvH5v6Vqe5fkc7W/A28beeK1vgvwMB6cenly7eh8m1+hqzfe0juw58jj8Ajiwz7U2dqkstHn8l9vT456i5R2K5rHca40sx2M9WGGcsct11yx9KuZOC3IFtOOWdXJpprYKiwi6nBKOSmtKPLKIMk3uQyWT5lTaNAbFliyGUQDchpyYJolHHvM1qQhMnLHQhlCFNIMJDTWDNfXcLWhKpP3JdWaZSuLmlbUZ1arzGP1U95PoebSuOKX+cZnN7Jcor+SKpTqXDlUm8ykz0nCI2Vhb5qXFJ1p7yepbeBreoxrlXQsbSlZ0I0qa976s1r3GT6RsV/wCRT+Zfb3dtcVFCjUVST7ops5W/NdItAL2pCzSlWjKKffpZjfF7Ffrf/ixPY2EajxHJk+mbJfXl91kZ8Ys5RaTm3+6aktTcFSthhQrap4KYS7XeMJMWqVCopyg9K54H66c46udhNnPlxmiv1dT5Ii+NU+6jU/Ali7dB5Is5z41FfqJ/NFcuOpf+NJ/6jFlWWOqkww0WcCdTiic1S7OKfNss4zTdhFzTptJZw3gxxrXKdKEGcHDr8dqwpykqENv2mZF5QXU4vFGnHPLdss8eVS54x3by+pWlPVUljolzZw/pjzicu3k4U29oRWfmzFJVKzlUqycpPvZU6fpL3nbDCRyyytdeVfUnC2j2VPvlj0pCp0klsiy3t5PuOjQtcJZRm5tTFlp27ceRopWcU8z38DbGjhbIHTaMXbc0jGKWyWEWxRBRaJxTOdbWxRJ7EU8EJ1cIyFUkkYq1UV1dxpxbnJJdWcavxCdV6aEf9TNY42pbI13FxCCzOSSObVu6lV6aMWl7THTtZ1JaqknKT72bqNnjGx1kkY91gp2kpS1VG5PqzXTt0u46FO0ltiJohZPvQ901I5tKnu/ea6VBtmylZ4y8d5phbPoS41dxRRopdxvo0+Q6VA1U6eDPEuSdKBrgsFcI4LYo64xyyqyJNGetdUbaOatRR95yKvlHGrVdHh1CdxU/ZWcfHuO0jjXelOMFmUkl4nMveP2ts9EJdrV7owWWzCuFcS4jLVf3PYUnzp0nmT97OrZ8Os+HwxQoxg++b3k/ezW5DTk6eNcVfdY2775bza8EbLTgNlayVScHXq/aVXqZpuOJUKOVq1S6I5dzxOvX9Gn6C8OZyy8jpj467Fe6o0I+nNLwOVc8YlLMaEceLM9Oxr13qafvZvocKjHDm8s57yydJMcXKbuLmXpOUjTR4bOWHPY7EKMKaxFJDbwOH2c/pjp2dOl9Xct0pckTbyVyYOyZBsbI8wE2yEiekhUlCnHVOSiurZRy+P8A91VfevzPM+Sn96Uv35/kek4xWjdcPrU6OZNLVnG2x5LgsK87uMLZ4q9o8NPG2N/wO+E/wrjn/UfQZ1qdL15xj4FfnMpvFGm3+1LZEaVnShLVpzLq9zUkonL1HT2l2MVGDqTcpbNpci11Uo6acFFFGUGTXP6Tj9pPxFqFsPkZ2uibbDcYtIUmLBPAgN4wGep5SwGBjAjgyV+HW9bL0aZdY7GzAYJrZLpw6vC7i3l2ltNt+Dwyp3tWKdO7oqpF7NNYZ6FoqqUadVYqQUl4ozx101y328tW4Hwy+blazdtVf1Vsvl/IzqPHeD5xLzq3j/qwvdzPQ3PB6c8ujLQ+j5GNxv7PnmUF13Q3Z2upemWx8qLS4ahcJ0J8sveP/B2YVIVYqVOUZRfJp5Rybilw7iC/rduoVPbX80c6XBb6yl23CbvtIew3h/yY9VPcencSEoHAt/KOtbVFR4pbSpy9tLB27e8t7pfoasZPp3ksWUOBB0zU4kHAmmtscqZXKkbnAi6ZnS7c2dLwKZ0vA6sqRTOj4GdLtyKlDPcZalv4HbnR8CidDwHSuFonRmp0pOMlyaOlacdqU2oXcdUfbit/kOpb+Blq23gamSXF6WhcUrimp0ZqcX3ouTPGR7a2qa6M5Ql4HXsuOp4heR0v21yfvNM6d5MkiilWhVgpwkpRfemWphEySIJkkVF1NZayjo0qEdCbObCWGbqNzhYZuM1ZUtk1sc+tTSbTR0ZXKwc+rLVJsUjFVoJrkc+vb6ctLY67K6lNSXicLj9O0y+3n6tBS7jkXnD12qr0ko1YvO62fvPT16Di+WDJVpKXcSZaWzbDwyvZ3MnSq0VSuI84Pv8AFHboKFKLUNl7zgXdkp77qS3jJbNF1jxKdFqjftZ5QrY2l7+jM5YStTLXbqVLO2qvM6efe2Q+jbP7JfNmiLT5E1gkVmXDLT7L8WTjwyz+z/FmhE4molKhwyisOlD0s9Tc+FNw3iTsqkack2dNVoNesenG6jzZdvL1ODUXKXbU845b4M8uD2a/Vv7zPS39SDj6OMnIm9+RzzdfG5z4RZ+w/vMX0PZ+xL7zN+wtjg6scOFWkJZjFp/vM26I9l2eZOPTUxbDM2StSsU+D2lSWpxln95kfoOyf1Z/eOgSRNq51s3Qrys627itVOT+tH+aN6xgqvreVeipUsKtTeqm/Hp8Tj1L+/VRuna1ND8OQ1y6N67d9InpOBS4rdwqRde2nGnn0m1yPRRcWk0ZsuPayy9K3EqlTi+40MhJEVlnFY2RVoSe/M1TRTI1EVNkHInIraOkYRchOSHgRoVyWfAjpLQCKnFjWxalnuE4b7IKINNcsMX1hqLQJPO63CPGcZy+K3G31jDh9DpcUz9J3H75jkeidPNZ7eg4ZNUrGlHv5nYspKckcSytFJQcs4wu89Vw2ko6Ywisny/yPPx9R9LxePU3WqEVoMN41FtnqFScqGHjOOhwOIUGtSaPPlc/DZb8njznktjjO4inzNNrWjKS3ORd0PTeEyFC3zJJ6l7j6Pjy5xyzx416i5rYioU99jn1Zzg8uLO7wTh68zS5pvOWba3C4yhsk/gevHCaeTLye3kqtwlFGaVyizjNiqNabiubOBVozzzZjLDTpMtuw7yK7yPnkepw+wfiXUrTLWcnLKyOklrsQuk2bbeeszcOsKSaco5956rh6pUo7Qj8jxZfkS5cY9HDhjuuBXlpXQwzuUnzPVX0adVvNNfI87xDh1GWXGCT8DOH5MmXGrw5zcRp1odi5yklFLLbPM3t1U4jdrSm45xTiK/pundSppvGx3OAcLVOKuq0fTfqJ9y6n0ZZMdvHd3LS+z4FQhbxVdt1OcsPZeBpXBLL2ZfeN8YongxtvTnrglj7EvvHR4RaW3Dbh1aMV6Sw87iwSRDUbuJV4XcFGS2XQ430XZZ/ss/FmxiwN01J0zR4VZfYr5svhwm0w8UVnu3ZdGJus4JyWXsdcHPPpltuG4gtiNbh2ZxUo5jnfKPSRjFLCxgquXBU3nGT0beeb283Ph9rF70KfyKpWtquVCn903V5Zk9jNJo82b04sztrf7Gn91Eewt0/7Gn91F8sFU2kca6xdb3Pm39klBdI7GbiXEacKbq3MlpXXfPuOZxLjFKzzCP6Ss+UVyXvODUda7q9pcScm+7uQx8e/dZyzk9TtZecRq8QqdnTgqVHPJLd+8KVDDWS6jRS7jRSouU0sHS5SeozMbfdQVLNN7FXZ4nFtbZyegt+HOVPFT0U/mEuFUV9ab+RymbfBTSvbOH1pZ/dZutbuhXmowlJt/ssyrhdHPOX4HV4TYUKNeM25Y8TfjmNrOdykbKVq5xWIv5EK9tKCzoePcd6MqcY+i0kZr25pqjKK3bPVxxeaZZPLV7y3oSanNp9NLM0+MWsU/0jSX7LLL+jRblOcturaRwbudCWYW8JSb21PkeXLHG16pbI6n07ZvlVf3WZrji0qno26b/aZzqFp1WWdG3sZT5RMXHGLLlWLsp16mutJzfj3G23s9TSSOtbcKeFlHWtLCMGvRLN5XUS6x9uVa8LbS9HB06PC4xW6ydelbxiuReoJdx6sfFjHny8tvTlxsIruJ+Zx6HScURaR01GOVc1WqWdu8l2CXca9t/eV1ZwpxcpSUUubbwYuMamVVKmiSSRxuIeU1ja5jTl21TklHl8zm6uO8Zey81oPvltt7ubOdxbmT0N5xezsU+1qpyX1Y7s5S43xLik3T4ZbSUOXavaK+P8i+x8nLK2xUuW7mp7VXl8EdKd/bW8dMWnjlGK2M8scV42sFDycddqfE7qdd89EHpj/NnYpwtOH0FClGnRgu6KwcqrxSvWemktC8OZCnZXNy8yz75Gb5Lemp45O26vxeK2oxz4swzrXV28Zk10XI6NvwqnDDm9TN0KUKaxGKROOWXZyxx6cehwqcsOo8eCOhRsKNHlFZ6s1kWzUwkZudpYS5Ii2Nsg2UhNlcmTaIvEVlvC6sy0rZFopq8RtoPTGXaS6QWSvXd3HqRjRh1e8iaq7Xy0xWZPC6sx1OJUYy0UdVafSms/iN8NhUnqr1J1fBvY006cKMcU4RgvBF1J2m7eldGjeV1rquFrB9d5Ep2lnDeSncT9qb2JSl45K5MvPXUONvbn8dqSpcJrdjiksY9BY2PKeTD08Yp/vyX/AMT1HHt+E1/d/E8v5Of31D/Mf/4s6Y23C7YykmUe51DyCW5JROLsST6EsD295IISiGEPAFQgG3gi2A8ALImwOiADPW8oAAAAGACFgkICLRFomJogx3FhQr7uGmXWOxz6vC61JuVCpn3bM7bRFozcY1Mq8bxixqX8KdOu3TlB5yluzPb8AxH+r8RlGot1CUcb/M9tUpQqLE4qS8TDX4VSnvTeh/NE9xfVcKd/xPhNKKuqMrimuc1vj4/zN9hx2yvcKNTs5+zPb8Sc6V5a9Zw+aMFex4deN9rR82qv69PZDc+TV+HfwmGk80rbjHDFqs66vLdfV5tL3fyNll5SW9SapXkJW1T9pPH/AAXSbdhwIOmXUqlOtFSpzjOL708onpyTS7Y5UiidE6MoEHTJcVmTk1KBnqUPA7E6RnqUfAxcW5XFqW5kq2x3J0fAzzop9xnel7cehVuLKeqhNpd8Xumdqy43SqtQrrsp9X6rMtS3XQyVbXwNTJLi9XGSaytyxSPIW15dWLxCWqHsS3R3bLitC6STfZ1PYk/yN7Y06ikWRngzqRNMu000a8orbyJMWS7QxABGinCM1iSyYa9s4Za3ibxmbNrLpxJ00zHc2inFpxyn3M71a0UvShs+hjnSa2ksMxqxvcrjW1xVsHoknUoLu+tD3dUdqjVp1qanTmpRkspoyV7ZSzsY6aq2VRzo8m8yg+T/AJMna9O4sdSakjNa3ULmnqhtJc4vmi/LJ00uhUwXxuNuZjySUjUysZuO19StqKHJdROQskuW1k0TaIal1JNkJSMWtJppjyiuEmyxMzto8+8aaDI0zNVNNdSq5qW1vRlWuNajHm4pstiwrRUqbjKKcWsNPvJMtUs25i4jwm6g4QrP0vRWU8ZOrT2ikuSR4HjNhKxupU4r9DN6oPH8T03k/wAT89tdFSX6altLxXczp5Jucoxh6uq7MpPHMpnKXtEpPJVNnGOqE5y9oqlOXUc34lMn4m4hubIavAi5eJHPidIys1ZJqCkUpmiD9E3GKhKOkiOo9yvIqpp4DUQ1INQEnJkW2GRNkHkOJy/6lcfvmXZyS8TRxGS+kLjZ+u+4qo4nXpxXfJdx6Z08t7eotKVRafQaWFuel4cqcNLc4L3yRyo7RSJLY+dn+NM7vb3ftvHi9fG4o6P7WH3kc6+7Ko21Uh95HFjNjayb8ng/ZJK5Yf4XcRrWCrVNpxXxNlnwWkmnK5ivijMlgnGWDfj8XD1trPyXJ6i0pQoUtEaqkvgXTl6LxOKfVnmKdaS7ycq7a3Z6pk8txVcX4VKvKU1cUnJ/tYPNXHDrinJ+jq8Vuda+4nQtaihUUpSaz6Kzguowq3FGNWNJxjJZSk0mYylrrjZPTzitK6f9lL5F1K3rRe9OXyO3O2uVyoN+5r+Zlu6tSzoyq1raqoRWXLbb8TlfHt0nk0usk4tavR97O5azopb1YfeR43+kFrv+irYXgv5m2x4hC9z2VKpFR5uWDzX8ScuTpfNymnp7iVCUXirDP7yOLeLOdDUvcxNsqqSk5KlTeJy7/ZXUn/xMd8trj5bjNRyqXDfO+KTq1lilTxle0+h34pLvIUqUKVNQjyX4luEd/jTn87SWOo9upET5F2JZj7Q1KPUzuSyWQeUTa6W6o9QUo9SGwLYu0XQnA0U7hLkzFkkmkbxy0zcduvC82xqK69zqXM56n4ilPxOn7HP9adSomymUoilIxX3EKFlT1VZb90VzZyttrr00VasIQcpPTFbtvuPN8R41O41UbJOMeTqd/wADNc3dzxKfptwpZ2guROFBRisI1MZj2xcrl0wytJ5hLOXq3bN9OjumXxo5S9HL7jo2thspVdv2TGfkaxwZrO0nWm1Bbd7fJHcs7GlbrONU/aZOjGMYqMUkl3I0x5HC5bddaJrYoqF1SWEYq9bHeiKbnpJQupJ8znzrb80ZK9/GntF6pdEdcd/DGWvl6SN+0t5HPveMLeNL05fgcVVa9x68sR9lF0Ka2SO/LU9uXH6VVnWupaqs8ruS5InRtc9xqpUNTwlk6lnZrKbWTjln9Okx0zWfDHPGUdy24fGnFbGi2oKKWFg2RgkhjjvtnLNnjRSWyJwjpZdgq1ak2u5tHSTi527XRkiWtGZvBnuuIULSDnWqxil4neZ7cri6DmiivdUqEHOrUjCPVs8zW8obu9m6XCbWVTu7R7RXxK48Eq3Mu24teSqS74QeIr4mrlIkx2vu/Kqm6rocPoyuKz5JLJknwzi3FXr4hcq3hzUI7tfwRvp1bLh8HTtKMV+4ufvfeUVbm4uvRTaj0icsvNJ064+K3tzqHk7Qtr2NZ3rlCEs4cN2dl3sYbUoZfVkKHDqk8Z2R0qHDqUMOSy/E4ZW53brJji5v9Zunzk14cjXb8Jk8OpLHgjqQhCC2SRamWYQud+FNvZUqK2juakkuSIZHk3NRyu6nkTZHIGtpo8kWVVruhRzrqxTXct38jC+JVq8tNrbyx7U/5E7V0sFTqx30Jza9lZ/ErpUZyxK4k5/s93yNLqYWIpRXRF1J2bvw59W4u5ycaNGMf2pbmd8Oq3D1XdeU/wBnkvkdOUiDkZuU+GpL8qKVrRoL0IJFjaE8iw2YttakkDZB7kmg0kVW1ghJN8i546EGFcvjq/6RcfunlPJ7++6f+b//AGnruORzwm5/dPIeT7/65S/zV+R2w/iuWf8AUe+RJIFsDkcXQ8BkWQyA9QmxZI5KaSyRY84FkKfcJ/MMhhgdMYhnseMAAAMAAAAAAQiQgIsTRIRBHBFomLAEGiitZ0a/rwWeq2ZqwLBNLtx58LrUparap8OTMtxGFVdlxK0U17WMM9FgjOnGpHTOKkujJx101y+3kVwepSn2vBr5xfPsqj/iaqfHbqyahxa0nBcu1gtv5HWrcIpTeqlJ02Z6iu7aLhXpqvS5PKzsN2dpqXpptb+1vYp0K0Z9+lbP5FlOc5V5QlpaxqWFh88YOBU4Xw66nrtpzsa3dh+jkoqcQ4pwlwnc6LihTqOHad78C+qnuPUyhkqnTMljx+xvZKCqdnPpPZfM6TSZLFlYKlIzTpHTlDJTOmYuLcrlzpFM6OTpzpFMqRjTe3JqW+e4yVbXvR3JUimdHwJuw7YLTidzaNRq5q0uj5r3M7tnf0Ltfop+l3xezOPVtk+4x1LeUJKUG01ya5m5kzcXr1IeTztrxmtRxC5j2kfaXM7VtdUbmGujNSXf1RplpGQTJJgSABooEE6MaixJfEkjVRt3OOSybTenFr2sod2V1MdaimuR6erbOKfQ51e1jLOn5HPLDXTeOe+3m6lGdOanTk4zXJo2W16quIVPRqdO5+4vr27i91sc64t1JMx2306ikycdT5HjLundUJaoXFZw6a3sej8nLq1b7STnUnjEozk3gmWOptZltvepcyDk0UcVsqd3cupRq1aMfZjJ4MX0TL/FVvmc9xvVdN1PEx1a61takUrg8n/5VX5lM+FKMpKTlJrvybxxmTOWXF0Laq5Se5qyzgW/CpVa0oxrVKeFnmzR9C1F/wCXU/H+ZnLHj621jlv27CbJKTOL9DVP8VP8f5h9C1P8VP8AH+Zzuvtv27kZ77tEp1YtJaln3nDjwSWHquG/Forl5Oym8q5/Az/j9nv6dHiVnC+tZUpY1c4PozylnVq8Nv1PS04PE49V3o7a8nqqX/ct/MT8n599dfdN454ya2zljb707FG4hXoxq03mEllMU5HB4ZcTsLqdhcbLPoPx/wCTryq5M2arcu4JyKZMJzKZTLCpsSKtZKMss6Rmr4LJ0LelmGcGS2puUkd+ytv0eGj0ePHbh5MtOHcU/T5FEkdq/s3GWUjk1YaXuTPHS4ZbihoWMBJsg2c3RIGyOoWomzTy19jz6vt9dj4fBTv6Kx9ZCu97ys/22aeDU9XEYPuW56N/4vNJ/k9SiRBIkcXoSWxLJWiRUTTJZK17ySXiaZSUhVKsYU5Tk8Risti3XeV1IKpBxmtUXzTBp5arcyr8R84nqUHNZS9np8j1EPKKywlmcUv2SjzK3S/sYfdQvNKP2VP7qFyTi3LjthL9el70zg+UHEY31anbU6yds5JzaN7tqH2MPuoTtbZ/qKf3UORwealTd3fKlRS0ZxBLljqz1FnQha28aUOS5vq+pGnb0aUtVOlCL5ZSSLXJRi3J4S5szbtqY6TnPTHllvZLqwpQVOLlLect5M5N5ZXl5XjUjUUKSXoxy0wteB3FSvCNWulTbxJqTexjKz7am/p2lUhlLqWal0KeK+TVrSpUpW1eTmnv6XM5D4PXf61feZnX+1ltd3WuhCpVSg2cP6FuH+tj95kKnBbiMJTdSLSWebLJL8ltnw3u5jnmjZb14ypp5XzOBT4YnHVLLZfS4POpDVGcUs4w2ay8cjOOdru9rHqvmLtYdV8zjfQlT7SP4kXwOb/Wwz8THr7b9/TudtD2o/MrleUo85x+ZxfoKo3/AGsPkzq8P8lLetYyqXNfRU6dC+vtm2z4Xxu6TjntIfeQ3dU8f2kPvI4dfgUKVGWqvGEU86pLkcarCMq3oS1xjsnjC+RqYy/KXKz4eg4lxyFLNO2xUq9VyRwKNSd3dOVaTk+e5fRoYTZZZ2uLh6Mycs7G5ZjGLLaup0sI3ULOdZJpYXVmy14aklKtu/ZOg1hJJYXRHLdrpJpjpW8KCwll9WWxxknPZkcnPKV0li6DSLdaSMvaKPQz3N9CjFuc0jGqrRcV0k9zk3V5Tg8Sll9FzMte+r3LcaS0R695ClapPMst9WdJjrti5fSM6la4eF6EOi5ltK1UVyNFOl0WxohQltsa5fSa+1EKfQ0UqWXyNNO0m/q4NdGza5omrV3ELa33Wx2LaiopFVCjjuN9KnhDHGs5ZLYLCLMEJThSjqnJRiu9s5lxx+iqjo2dOd1W9mms/M9GOLha33E6kZRjRxndvPcv/wBmG64tZ8Pp4q1lOo23pit234HHqXd5fcX+j7ut5pOUM6aSy8Yzhs3UaPCuFLVCKqV2t5t65v49wysnZJb0zVbzi/EH/VLdWtJ/Xr8/kVU+D2lu1Vv60rqrzzUfo/CJfX4pXrNxow0J9N2V0uHV6z1VG14vmcr5LenWeOTtOpxCMI6LeCSXLbC+Rn03FzLLcmvwOnS4fSpbtan4l6glyRj3e2/U6c+34djeo/gb6VGnT9WKJLbIZHSdrU8E0ylMsimzW00syTTKKlajQjmrUjBeLMsuKa3ptaE6j6tYRqbZrpoqrXdC3/takYvp3/Iw9jxC5X6WqqEOkOZbQ4Xb0nmSc5dZM0ytjeTrr+r0v9U9l8impaXdw32tzpj0gsI3R0xWIpJeAagrNQ4fb0N9OqXe2aVpisJJe4TYibNByIvcHzBkVFiJYFgioiJNCewEQYNkGyKbaK5MbZCQVh4y88Kuf3GeN4E8cbpf5kfyPZcXWeFXP7jPF8EeON0v8yB2w/muWf8AUfQciT3GBwdgGR6QwkELcMEufJBgKjgaRLAgEABgI6QxDPc8YAAAYCGAAAAAhgAhDYgEIkBBEBhgBYDBIAFgMEgwUZK9hb186oJPrHY59XhleimqMlUpvnB/yO2GDNxjUyrxdLgljTcoXKuIOTy2pbfkaFY8Qso6+E3iuaS/VVHv/wDfkeoqUYVY6akVJeJz63CoqWu3qSpvpknuHqubQ8oIRkqXEaM7Wpyy16LOpTq0q8NVKcZx6xeTJXjWjTdO8t416fVrJy3wqj2nacMu6lrU9iT9EblXVjvuCK5Uzk/SfEeHrTxG1dWC/XUt/mjoWfE7O+S7GtFy9l7MlhKk6XgVSo+Bu05E6eTPFrbmToeBmq0PA7UqRTUoZRLi1yeeq2/gZXGpQnrpSlCS70d+rb+Bjq0PAz0vaq04/KnJU72O32kV+aO7QuKdaCnSmpRfejy9zaZy0FpcwtmtTqU2ttUd0zcrNj1qmSU0cWHGrfCUpSb66Sa4xbP60vul2zp24yWTbQuNCx3HnI8Xtval90uhxe39qX3TUyS4vQ1blODSXMwt5fMwfStvj138mL6UtvtPwYtJGycI1FhnNurZwy8bdS9cStn+tXyY/pC1ksOrFrxOdkrctjg3lDMJbdxxqNKVKanTlpkuTTZ6m7VvOMnSqxe3q5OXTt9t0SXXqtWbX2t/2kVGq8T8OTNCrx9r8TNGhHoiaoR6I53CW+m5nWylVjKS3z8TuW3DoVqSm3szztKlCLTwdmzv5Uo6c7HXxSYufktyWXXDIW+aqaxjDOTUqxT9ZfM6V7eyrU9L5HGqW8JN+ijPlkyq+K3GLO3h7S+YKvH2l8yjzWHsoatIeyjhfHPt351o84j7S+Y/OIL6y+Zn8zp+wh+Z0/YRj9c+151o84j7f4idxF/XXzKPM6fsL5B5lT9hfIfqn2c6wcbtYXVNVabXaQ8eaMnClVs7jMpJ057STnn4na8zp+wheaU19RfI646mPGud95biTqQ6RIupDpETt10KpWkG+RieNvmt1w6RJRnDpEzeZw9klG1gvqmphPtOddWycHNbI9LQlT7JaWjxlKOl7I6FC6lBYyerx2SaefyS2u1xGrBU8bNnm69WOp+jEuuazq8zm1KKbexnye18fpN1IezEXaU/ZiZ3bLoR82XQ4cP9u3Np10/ZiGun7MTN5sugebpdw4f7Xk4tazbnOeYtuTez8TVwmh2dxKT9k3uguglRxy29x1uW5pymOrtqUh6zJ2c/al8xdnP25fMy3tsUySmYNFT25fMemp7cvmVNujF5NVClKpyRyKUampfpZL4nqeBwpqm+1nql3ZOmE2553UYKttKCy0ZJrHM9VeRt+wk3jONsHjrxzdR4lJL3ms5ImGVqTkkQczK1U9uQtM39eRyddtLmLUZ1CXtSHol7TIbX6yKkqksv1Y93VlfZya9ZkPN/eZvtdtyqrqSjXw+Zg82941be8xw/21zdGVy5LeRHtl1RjVsvEPNl4k4HNtVXxL6UO3TgnnUsYOdG2XidHh8o2tWM8ZaOmOHtnLL03R4JPs9oYM1a2dpHTNYfQ7S4tFxzhZOJxOp51VcpHoz1cXDx7lZZVV1SIdsvaKZWy8SHmqPLwenm09svaIVb9UYPEtUu6OTP5skRlbroJhPlLnXJv53N3UUqs/RXKCawiNOhhLY3VqG+yNFChThh1JJtd2djeWWumJjvtTb2U6q2WI9XyNC4VJPKrJPwTNPnMEsKSwHncPaXzOe66aimPC5t73D/ABOzwrgz0+trXPLMFO8gnlzijsWPGqdOGlNNHfxW/Lj5Z69LbrgilTeEjzV9w2lRz+mxjvZ6G848nSap7truPJ3alc1XOpJvw7jp5OmPHtzrmnGc1GlOU0ubxhFlK1wt18zXSt0tkjp2nDZ1mnjY81y+HeY/Lm0qD5RidC24fUqy9U7VDhUYJZR0LehCnyRMMeV9mWWp6c624OsJyRvhwynH6p0IaUiqrKepvMXBd382eyYYx5bnlWeNtTeVHDxzwSVul3HPr8bs7Cc4yn21eo9qdJZ7sYM85ca4msRUbCg+u88F1E3XSub20sot160Y47u/5GB8Wvb16eF2knF/ranox/8AvuI0OF8M4c+1uZ+cVvaqvL+C7i6fGdXoWlFvuTf8jllljHSY5VVX4DWuqWq/4nU1d6gkor5keFXFvwrh3YU81Z6pPOMZ32yWqyvb1qVeo1Ho/wCRvtuFUKOHJa5dWc7csm5Mce3Ar2VW/vXeqnKNTHOO22MHQtOCRUFKs3vvpO4oqKwlhEZDj9rz+mWnaUaKxCCXiSkTb3ItE0bVNCxglUlCEczkorq2VwqdrFulFzXXkiTG0tLGZP3ilOFNZnOMfeymVO6qyac40odIby+ZZQtaNGWvGuftT3ZeM+TlfhZCU6i/QUZTXtP0Y/Nidvczb7WvGK9ml/MudWT5tsWrI3jOjVvamHD7eMtUo65dZPJrgowWIxSXgVomkTlauonkBJEioAAAEANi1AAhOQmyBtoTkRZF8xtdHKRByGyJFDZFselsHFIiociLbZZgi0FYeKZ+jbj9xnieD/31S/zIHt+Kr/ptx/ls8Rwj++qP78PzO3j/AJrj5O4+hJdSaSEkSRxdSwAwAW4YG1kNICwDJYDCAgCG2hagOiAAe54zAQwAAGAAAAAhiAAAAEAxAIYAQAAMAGIYAAwKFgTRIQEHEx1+H0KuXo0vrHY3Mi0Zs2srkTtLmh/Yz7SPss5Vzw+yrzcqtCVtW9untv7j1TRXOlCosTipLxM6s6a3vt5qH0tZRUqFWN/R9mW01/M12fHrSvPs60uwrd8Zvb5m6rwyDzKjJ0307jmLg9C3lOVaxhNTzqlHmN/Zr6dyOmSTTTT70KVPJwY2NSjLXwm+dN/YVt4s0w4zVtcQ4raToP7WC1Qf8jXaN1SkjHWoLob6NxQuqeuhVjUj4MjUp5MWNSuJXo4zscq4o7s9HWpqSytzl3FHfkc9adN7c6FFdDRCguhohR5bGiFHwKM0aCLI0UbI0fAtjQGkYVRXQfm66HRVDwJq38C6NuX5uug/Nl0OorfwH5v4DRty/N0u4OxwdN2/gRdv4E0u3P7MagbXQF2JnS7ZVAnFNF/ZB2ZFVPLIuJo7PwDs/AVWfSNRL+z8CSp+BlVCiNRNCpeBJUvAyrNpHoNSpD7IisbiQcDa6RXKmBkcBOJocCLiVGdxFpLnEWkoq0kkiWkek1tNINZIOGS9QDQNmmfsxdmauz8A7PwIvpl7MTpmzs/AXZsgxdkHZG3sxdmBj7ITpeBu7MXZAYOyDsjd2QnSKMcY6XsjVQrSpvZh2QdmalsZslXVbqc44yYJrLNOhkXTLcrUmMjI6fgLszX2fgHZmWmXsw7M1dmPswMqpj0eBq7PwDs/AgzaPAejwNPZeBLsn0AyaB6TX2L6B2L6AZcElsaOxfQOyfQqIKTSIy3LeyfQXZvoX2M7QsGjs/AXZ+BlWdxFoNPZ+AuzAyujF9xF28OiNnZhoAwu2h0K3bx6HQdMg6ZZUc2VCPQX9mm1tsbp0jJcunRi+1o1Kjly0HTGsWM9Os5LmWwi5szWlNyb2aTeUn3HdsrblhHPPJ0xifD7DU05o9FbW0acVhFNpQ0JZWGbKtejbU9VapGC8WTDHd9sZ5JOCwU1JRprLaS8TLU4jXuVjh9tKef1tT0Yr+Zz7mzpL0+LXjrTf6uPoxXwW7Ot1j2xN1Zc8fpU6vm9qnc3HsU98e98kZ6lO/vY5v7pUKX2VJ7/ABZz3bWarqdhaunNfXTeTWrK5rtOtN48WS+b6ani+1tGvw7hkWrOgpVHznzb+LDzviF49NNdnF9Ni+hY0aeMrU+rN1PEdksGbncu61xxx6jDb8H1PVcTbZ1re0oUElCCXiKLLYss1EttWphkhqwuhmq8QoU3jXrl0gsmtsaa2yEpJLLeF4mGVe9r7UaSoxf1p7v5BCyy9VxUlWl0fIB1uI0YPTTzVn0gs/jyKNd5X39GjH5s1qEIL0Ipe5A0Z3GtMas4OSnVlKrLrN5NKbxp7l3EsAkTdXUV77gssk16TBIw0UUTSBIlsU2EiSFqQnIIsDUQ1CbGzSbkLJHIJja6SyJiAAYmDEAEWyQEEcBgkJgReBe4bE10CkyLJ4YmvEgw8TX/AE64/wAtnhOEv/rNH9+H5nveJr/p9x/ls8DwvbjFH9+H5nfx/wA1y8ncfR/iSW3fkrTJ5ODqlkWRYY8AGQyPAAR3Fhkm0LUgpYDAahZYHRGIZ73iAxAAwEMBgIAGIAAAAAAQAAAAEAMAAYABQwAAABiATEMRBFoWCQBUcBgkGAM1exoVvWhiXVbMzSs7mjFqlNVYexM6eAwTUXdeVr8Ptu27SCq2Fx7VP1X8Cbu+J2kNVWnC9or9ZR2l8UekqU4VI4nFSXijBV4bDLlRlKlLwexPZ6ciy4naXdScactEsL0ZbPJbWppsxX/k9GddVakJPCw3TeM+LKHb3lvhWl45JfqrhZ/EzdVubjpwpci+FM4yv+LU9pcOp1PGFVFkOL30fX4TV/0zTEht240y2NM4H9IK8akacuF3CnLks8zVHjlwufCLv8C6Z27SgTUDjLj1bv4TefJE1x+p38KvPumtJt2FAeg5C4/Lv4Ze/cH/AEh//wAbe/7Y0m3V7Mi6ZzP6QL/+HXv+2J+UMf8A+H3v+2NLt0nSE6Rzf6Qw/wD4fff7RCp5SUqcXKdjexiubdPYnFdup2QdkcqPlHTkk1YXrT71SH/SOn/gL7/a/wCTPFeTqdkPsjlryjpf4G+/2v8Aka8oqP8Agr3/AGv+RxXk6iooapI5i8oqP+Cvf9okvKKj/gr3/aJcYvJ01RJKkc1eUNB/+Hef7LJrj9D/AAl5/tGLi1K6PZB2Zhhxy3k97e5isZzKk8EY8ftpxUoULqUX3qllHOxrbc6RVOkZJcet0t7e7/2SuXlBa4/7e7/2ScV20yplUqZkn5Q2n2F3/sspl5Q2f2N1/ssvGnKNrgRcTA/KGz+yuv8AZZVLyhsu3h6Nwmk9uy3NzCpyjqqGSSpHOj5Q2K+rcf7TJryisOlf/aZZgnN0FSJKkc+HlJw6XJ1n/wC0ya8o+He1V/2ma4M82/sg7PwMP9I+G986i/8Aal/IP6R8M+1qf7Uv5Dgcm7sw7Mwf0j4Z9tP/AGpfyD+kXDPt5f7cv5E4nJu7MOzMP9IuGf4h/wC3L+Qf0h4Z/iP/AIS/kOK8m7sw7LJi/pDwz/E//CX8g/pBwt5XnSz+7L+Q4HNt7IOxOba+UPDk6lOdZwUJYg5J+kjSuP8AC/8AFx+7L+ReCc2jsAdDwKPp/hf+Lj92X8g+nuFf4uP3X/IvBOS3sPATo+BS+P8ACv8AFx+7L+RF8f4X/il9yX8hwOS7sROl4Gd8f4X/AIlfcl/Ig/KDhn+J/wDhL+ROC8mvsvAFSMX9IeGZ/wC4/wDhL+Q/6QcN+3f+3L+ROK8m5UvAapGFeUHDPt3/ALcv5E15Q8M/xD/25fyHA5Nyok1RRgXlDwz7d/7cv5E15RcM+3l/ty/ka4s8m5UV0Jdj4GFeUXDPtpf7cv5D/pFw37Wf+3L+ReKcm3sfATomP+kXDftZ/wC1L+RCXlLwyO7qzS8achxOTa6PgRdHwMj8o+He1V/2pEX5RcP9qt/tSHE5Nbo+Aux8DI/KLh//AK3+1Ii/KKw/9f8A2mTgvJs7HwDsDF/SOw6V/wDaYf0jsfZuP9pk4LybewDsDF/SSx9i4/2mP+kll9lc/wC0XhE5tjoEXbmOXlJZpZ7G6/2v+SteU1nKOY0bmS6qn/yOMOTZK3KattmEtu4zy8pbVf8Ai3b/APb/AOSE+N1K8XG04bczk1zmtKQ4nJVa0EsbGurxK0tYOEqmqo9lCG7OTG1u7iDdzc9jF/UpfzJ2Nmre3nCEe0nKal2ko7pLuOOsZd113lenpLSrxG5pJU6cbWn7dV6pfLuG3YWtTXWnK9uF9ae+H4Lkiu2sby8gndVnGD30o6ttw22oJNQUmu+W5ZllevTFxxnbDK44hfLFGHY03395GlwSCeq4qOpI7bSSKpslx+1mX0xxt6VGOIQUV4EHjJbUZmnWhF4ct+i3Zj/03/7WIsiZddab9CmorrP+RONDV/azlPw5I1x+2d/TVGpFy0wTnLpHcKkrlYUYQjn2nlr4IKcnCChDEY9I7EomtydJq/LP5pKs83NaU/2VsjTSo0qSxTgl8CSQ9hupqBiY20RciKTQthOQmwptkGwyyO5F0aY8kFs2MipZDJEkgHkQbkkgEk2GBgAYH3gIIeRZBiAfMNkGRNkAAsibCh7948kQ3AMhkMBgBORFtkmRk0Bk4iv+n3H7jPn/AA144vR/eh+aPoHEHmwr/uM+fWG3FaT/AGofmjv4v5rl5O4+komVJvJLc4OyeULV4CDAD1Cy2JIklgCLyAwwQRSG0SwgKN4AB73iMBAAwAAAYgAYCGACAAAAABiACBgAAMAAoYCGAAAAIQwIIgMAESIkkAwACiLRCSLGQZFUzRiuLeFVNTimjfJFM0ZrUYo2VHGNH4k1YUX9V/M0xiWKJNQ3WVcOoey/mTXDrf2X8zUkTSNaibrKuHW/sy+Y/o236S+ZrSJIaibrH9G2/sy+YfRlv0l9424GXUN1h+jLfpL7wvoy3/b+8bxYGobrB9GW/wC394T4XbvmpP4nQwLBNQ3WD6Mt+kvvD+jLfpP7xuwGBqG6w/Rlv0l94Pou36S+8b8Bgmou6xfRdv0n94f0Xb/t/eNuBpE1F3WL6Kt//U+8P6Kt+tT7xuSJJGeMa5Vg+iqHWp94X0VQSwnUS8JHRSDA4ROdc18Lo+1U+8QfC6OPWqfeOo0VtGbi1Mq5cuF0faqfMrfC6PtT+Z1ZRK3EkjW3MfDKXtT+ZW+EW7mpvVqSxnvOo0LSbkZtc76Ko+1Mf0TSf15nQwSSNcYzyrmR4PRj6s5R3ztgl9EU/tZnSSDBeMTlXN+iKf2sxfRFP7WZ1MCwOMXlXM+iYfazF9Ew+0kdTAsE4w5Vy/omn7cg+iKfty+R1MBgcYcq5n0RS9qXyRH6CtnNzx6TWM4WTrYGkXjE5Vy1wS36v5If0LQ6y+SOokPA4w5Vy/oWh7Uvkg+haHtS+SOrgMF4xOVcr6Foe1L5IX0NQ6y+SOrgTQ4w5VyXwah7UvwE+DUHzbfwR1WhNE4xeVcj6FttWr62MZwiX0RR9qX4HUwGCcYvKuYuEUfal+A1wij7UvwOlgaQ4xOVc5cHo+3L8CS4PR9uf4HRSJJF4w5VzVwej7c/wJfRFH26n4HSwPBeMTlXN+iKPt1PmiM+DW01iblJdHj+R1MBgcYcq5n0RQ9qp8xfRND26nzOngWCcYcq5v0TQ9qp8w+iqHWfzOjgMDjF5Vzlwq3/AG/mP6Kt/wBv5nQwGBxhyrB9FW/SXzH9FW3sy+ZuwPA4xOVc/wCi7b2H8xLhVrFYVPC950cCaLxhuuf9G232f4spuOHRVOUrZuFTG2+x1GiMo+i/cTjFmVectrHOHUbkzr21CEI4UUkZqRrjVjTWZSUV4nj17em30203hFmowRuZT2o05S8XsifZV6v9pW0LpT/mdY51fWuKdL15pPp3maVxUq/2NFv9qeyLadtRpbxhmXV7slJi6IxO3nPetVb/AGY7IcacIepFIuaIJbmOVbkhYJqIZDJlU0kTRWmPOSosyJsjhhgIG9xPJLZCbCohgW4BQGRDyBHvY+QurDBA0s8iXISDIEgTzyFkMgSDBHLHuEPHiGyFgAByFkNgyFAmGRZYDEGSLIp5QsiwGCh6iOoeBJALfBFljRFoDJfL+pV/3GfP7H+86fvj+aPoV8l5nW/cZ88s/wC86X+n80d/F/NcvJ3H0lLcngjFPPMng87qMBgkkGCoiojwMMgLAYHkWQDAYDItQG0MiGe94zyAgAkAgyAwFkAGAhgACAgYCABgIAGAAA0MiMBgIAGAgAYCAAABAMYgAkAhgIiyTIsKhIpki5lciKSRJISRJASRJEUSRUSRIiiRUMBDAAAAAQwAQDAgAACKY0JEkRUkSQkSEKAGBpCZCSJiZmxYpkitouaK5Iw3FTQsE2RNRKWB4AZpkhgBUAAACDAwwRSwPAwAWB4AZUGBgADAAKhCZIQEWiOCYiKjgWCQALA0h4BIASJCJAAxDKgAAABDAgiBIAqIDAAAAABDACOCM16D9xMjP1X7gOJCnUl609K6RNVGhTi86cvq9yuC2NFNHj3Xq0vg9sFiZWtiWSok2QYyLZBFkGtiTYnkioYbJJBuGCKawSTI4GVEtw+JFMeQHsJiyGdgBiE2JsihvICDLIqSawGRLkPKCAAyLIVLAciIAT1IWojjYaQA5MMthgeAIjwxjCI4HhjAoWOothhsAtugsEthZAWAwNsWSAwJoGyLZVZ77/s6/wC4/wAj51Z7cUp5/Z/NH0S+f9UrL9hnzm1f/Uqfw/NHbxdVx8ncfTUyWSqJYjg7JZBsQY23AMg2GBNpc3j3gAs/AWuL5Sz7twba+pN/AvG34TcSYGedw47dlNvxwQ84qvlSivfI1wyOUdkBAe14zAAIAAAAGIYAAAAAIAGAgAYCGAAAAMAAAyMQAMBBkBiAAAAAKYCABjEAQCYCYVFkGTZBkUIkiKJIIkiSIoaKJIZEeQiQCGUMBAQMBDAAAAoGIZA0SRFE0Ro0SEhlQAABAIYgIMhJFjIMw3FTREmyLLAgADTIABgAAAAADAQxDABgBUAxAAwEBUMQCAGIYiKAAAGAAAxiGAwEADAACABAADEAUAAAAAAAAAAEZeq/cMUvVfuA5cUXRZTH3lkWjwvWviyWSpSY02yppY2RbDAmihORFtksEZLCIHkedivUGSLpZkWciBASyLIB3hQ2LfqSwLBAhNZJ4QbAQDBLKDIEccxpDW+4wFpHhBlA2VAAahaiBpDwLULJRPCDYhkMgSeELJBvcMsm10nkWSvUDaW7YNJNgnsVyr0l61SK+JX53QW2vPuWRqm40ZyBTTrxqSxCM2/dgVWrVhLSqDb8ZJGuGTPKL+YihSuZ91KHvzL+Rop2zks1bzHhGCX55Nfrqc4iKQ69rS0vTXqyf72PyMUrFS5tv3ybHCTunPfUSvZR81qpyjlweFk+c0ZKHEIN7JJN/M+gytYW9OdVJNwTeMHz+OKnEY5W0ly+J18Uklc/JbbH0CPEKcknTpVZprKajhY+I/Pqj9Whj96RdSo04U4QUfRhFRWehcoQXKKXwOO8XX/Jj85uZPZU18Gya85l9dr3RRrWEGUTlPpeNZo0ar9ac375YNdCnRpLLppy6tZIuSDUWeSzpLhto84w/Rjgj28st4XxM7kw1MftyP1w5xjOWZLcNMVyiiOWLJnna1xjoDEM9zxAAABgIAGAgAYCGAAAAAAAAAAADEAEhAAAMQBQAAAwEAAACAYyIASAWQyACYZEyBMgyTIsimiSIoaKiSJEExgSyPJHI8lRLI8kR5AYCyGQJAIApgIAGMQEVJE0QTJIipjIjCGAgAYgEAMgyTIsy0rZFk2QZQgARpDAACGAhgAxDAAAAGAgKGAgCGACAAAAEAAAAAAMAABgAAMBAAwEMAAAAAAAABAAwEAAAgAYpeq/cApeq/cRXMgixIqUtySkeJ6ly8SeUUJsnkCeoWohhgDSWRMO4AFglpDImwJYHsV6gzuF0nlDz4FeoeSbNJ5E2R5g8g0eRZFgWF3vBFPIZIOpSjzqRXxIO6t1+sT9ybLqm4vUsRDUZfPabbUYTl8MC84nL1aPzZeNZ3GtsXNGbVcvlFL4E6dOs5LXNpeGCzCpyi/uGSVOglv2kn+8ef45fU4Vewto4kvXk3nfobnj38uXl888ePKx25VacPXnFe9lbu7dfXz7k2eSpXVaE01OUu9pnqrNULm2hWhHaS5N8hlhMe3Pw/kzzep6S89g/VjN/DBGV3JcqT+LNCpQjygiWlLuwY3j9PT7Y/OLmfq0l+LFi9n3qK8F/M3DHKfRquf5pcS9evJfHH5D+jlL1p59+Wbh5HM4skLGEVj+BONrTXcXtiyOdOMRjSjB5isMk1l5e7DL6ibZOVXQwGAyMikRwSazzEyDPdr+q1f3H+R81pf3hT938T6VdL+r1f3X+R81htfQ938T0eHquPk7j6TFvCLE/EhBeivcTx4HmegBkfwDG4Cw2DRIWChNCwSD4A2WAwNsi6kI85xXvYNugAbBsfQeEAHxAAyMQwDIZAQDAQwAAAAAAAAAAGAgAYxAAwEAAMQEAACAYCABgIAGAgAGJsZFgJsixtkckVJDIoZUSQ8kchkCeQyRyPIEsjyRyGQJZHkiGQJZDIh5AYCyMBgIZFSRJEESRFTyMiMBgIAGGRCCgixtkWyBMgyTIsoiAxFQwACoBiGAAAAMAAAAAAAAQQ8gICgAAABAADAQyKBiABjEAAMQFQwEADAQAMBAAwEAAAgAYCAgYperL3AKfqS9wvSxy0iSWBJkspc2eF69pImintqcfrx+ZF3dKP1vwLqptoYGXzxP1ac5e5D84rS5UJL3l0m2nASexn1XD+rFe9jcazW9RL3IaFoNY5vBndvKXrV6nweAVnR5tyfvY1F3fpa6lOPOcfmHb0u559yIqhRX1M+8sjGEV6MEvcif4n+SHbx7oSY+2qP1aL+LLM+AZG59Gqq1XD5RivfuGmu+dRL3It1MTkxy/wBLxVdhN+tVkxeaU5etJstGkOdOMQja0YcoJ+/cl2VJfUj8ieAwycqcYUYRW6ivkWYIx2W43IbTQ2HkhlhkbXRuWEzzVrTs61OVe5lF1ZVHtOeE18Piek5rB4y7oyoXNSnJYakzt4a+d+fuTG69O1O74bCacdEkoaZLS22sckb+GXEK9u9D1KLw2oaV8jyB6rg1F29hFS2lP0mjXlvpx/Cyyz8m9enRQbkNXiGrJ5n11gmyGQyA22wE5Jc2Rdamuc4L3tBVggFkgbF8TlcRq3CunGFedOnGnqagk2/wORU4rQ1qE7u9lLlpTw2We06eryJzjHnJL3s8zq7RbWXEqv70pfzEqMn6vBKj/fa/ia41Nx6Od3bw9a4pr3zRTLiVlHndUvhLJxo0Lz6nB6Mf3pRLIWvFNS/qlrBd/pF4U5R1qlanXs51KUtUHB4aPnHLiEPcfREsWMo8vRlyPnWf6/H3HXw9Vz8vcfTKfqrfuLEiqk/Qj7kWpnmdj0jxgWRaijiVOIXq1zlVt6NOMnHLg3/EofFZP1uLQX7lNFtaCnb1ovf9IzhKwpfSNDVFOEp7p8jWPtMvTqPilD63FLiXuwvyRXLiVk3vc3dT/Wz1lLhljBLTZ0F/7aNEaFKHq0oR90UjXFnk8Wruzl6ttdVPg3/EshVi/wCz4NXl74Hs8JchMvCJyoAQHqecwAAgGR+IwHuGRAA8hkQZAYyOSQAAAUAABADAADAAAAABkBAMQAAAAgGGAEAxAANgJhRkTEyLZANiItkJ1Y005S5LdgXZDUc18c4f/iV8n/IX03w//FR+TG106eoeo5X09w3/ABlP8RrjvDf8ZD8RtNV1cjyctcc4a/8Ay4fiSXG+Hf4uH4jZp0sjyc36b4d/iofJguN8O/xUfkxs1XTyPJzPprh/+Kh8mP6a4f8A4qH4jZp0sjMtpfW925K3qqpoxnHdk1FDGRGAwEMipIkmQTGmRVmQyRyPJBLIZI5DIEsiDIsgDZFjbE2BFiY2yJQCACoBiGEAwAAABhQAAEABkWSgAAAQAAAAhhAAhhTAjkYDAQAMAAAGIAGAgAYCABgIAAAEAwyIMgACABkZ+pL3DFL1X7heiONGmlznKXvZNU6fs5GoklE8PKvXqEoU1ygiyOFyil8AUSSQ3TULLFlkxYIqO7HhkkkNpICOASJbDyiiOCSQ8oMogMBgNQKQBgNIZDUQLDJYI6twyFTBkMibCM1biVnQm4VbiEZLmmzPLjvDlyuYv3Js5nGbWNW5nLG5gsbCEk3JfWZZrRqu+/KGwXKVSXugyuXlHbfVo1pfBIyQsaS+qWKzp+yPS6Tl5Rx+paVH75JGG+4mrzGqyxJcpa9zcrSH2ZLzSPdSZZddM5YTKaycKFzUtc1nQg9O+ZttIIeVd/VnKMY0k0+6LOve2DrWlSjGGlyjhPHJnluG2daneVYVqUoyjhPK8UdZrKW1xmE8dkxnp3FxfilRZU4r3QDz3ikv/Ikvckb6VCKikoL5F6oy7ofgctu+nH7XiM3vc1c9ExdjeS9avWf+pnbjb1H9Qmrap0x8Rs1HAdlXl606j98mOnw6SnFtPZrmegVpPvaH5q8r0kN01G6L2Q8oWNgwzCudeeleS8aL/M8/dUYriNvLG+o9Dd7Xv/tP8ziXu15bv9o1hfaZdPVpDwJDPXHmGBvkwE+Qqxjn/YTXgz5y/wDvo/E+jS3oy9zPnEv++XxOfg+W/L8PpdL+zh7kWIpof2UP3UXI87sa5+ANDQmBxmv0dXP2jObNKN9b/vnTeP0y/bZzq6xeW/738hj2ZdPbReyHkhF+ih5PRHCpZINhki2aE/kAgOriYfIQAMBAAwFkeQGAshkBjI5JIoYCAIYCABgIAGAhgAAAAAAAAAiKYCAAAAABAIBMixsiyKhIoq7povkUzIryF/a9nWlhd7RhnDEX7j0fEqS7d55TWTi14YUk+aRltx4lsUVwRfBFZOKLYxCMSyMSbaJRJKJYoklAgrUQ0lugNI2O75JLErr/AE/xPSo875KrErn3R/ieiOmPTnl2YABUMBAFSQ0QJZIqQ8kMjyQTyGSOQyFPIZFkMgNsi2AggYgEUACAqGAhgMBDAYyIwAYgyAALIAGQyIADIgAAAAAAAAGAgAlkMiAB5DIgAYxCCGAsjyUAAAAACAAyAiKeQyIAAYgyACl6r9w8ifJijkqTJqTK8ImjwPWmpMepkUh4AaY8iwhgPImwSHgAyMQ1uAxDwPGAI5Y8+AwCgYJDCI4yGPEkIKWGLDJAByL+GarYcOp+jL0VzZZe+tL3i4fLZ+9mI38NsYeCJafAaew9zbCOGGlkg3Ai4M48YL6QvNvr0/4HabZyI5+krz9+n/Au/SadNLbkPBJcg3IoUSSgR36jyNmktCFpQssNy7NJ7gGoWoyOfef98s/ZM4d9nzig/wBo7l5ver/KZxL9fpKP7xcP6TLp6peqgFH1UM9keYwfIBMlWM2M0Ze5nzef/fL4n0mP9jL4nzWr/wB8vezHg+WvL8PpVD+xp/ur8i4otn/V6W/1F+Rd8Tzu8TE1kSz4jwBxsenX/fZguf8Aubd/tG6TxO4/zGc+6f6ej+8MezLp7KL9Fe4eSEPUXuJZPTOnCjImLImyotGR+CD4HVyP5AL4D+AAAfAAGAgAYCABjIkgGAgKhgIAGAgIpgIAGGRDAMgIAHkMiAAyGQAAyIAABAIKTIskyDIIyZTNlsiqZFc/icMwhPo8HHu6WqlKS5pM795DXbSXTc4lb+yn7mStR5uCNEI+BTDmaaQFsY+DLYx8GKCLooilGHgyaj4Ekia9xBXp8BOPgW/AT9xFdnyXWJ3Puj/E9AcDyZ9e590f4neOmPTnl2YCA0yYCAKYyI17yKkGSOQyQTyGSOR5AeQyRyPIDEAslALIZAIMhkQFDGRGAxiyADAAIGIAAAAQUCAQDAQBAACKGMQZIGAhgABkApgIAhgICgAAAYCDIDAWRMBgICAABAMBAAxPkxoT5MDl7D2IavAkpI8L2JpkkyGUNNEE/iGxHUhpoolkMi2DYIljxGiKwPYBpjTIjWAJDxuR2DYglyFkORFyCpZGn4ENQ9YEsroGBKWR4COfcxzKZCwj63vZbWeKkiNlhav3mYnbp8NqSHhAmPJ0jBYQsIeR5Ai0cmC/6leZ9qn/AAOucmL/AOpXvvp/wL8I6qSDCGmhoio4QExJICOAaJi2KIIFzFhhhmFYrv8A7xf5TOJfv06X7x2rza7hn7ORw7/1qb/aNYf0mXT1kPVXuGQg/QXuJHsjygTHkTYqqINOlL4nzWv/AN/8X/E+kQz2cvez5vcf3htvuzn4Plry/D6Ta5dtS/cX5F6XiZ7SX9Vo/uL8jQmeeu06SSYZFkZFcZ47W47/AE2c+7x2tH946E/7Sv8AvnOvH+ko/vFw/oy6eth6i9xLJXB+hH3EsnpnTzmlkHEIsZpEwADo5gAFkBgAAAAAAAAAEkRGAwACgAAIGAgAYCABgIYAACAAAAABAFAZEBACYAAmQbG2RbIqEmVzJtkJAQlvFp95wLhaY1I9Mo7rORxGGmdTo45FWPMU+ZsoJMx0zZb8gNcIroWxS6FUC6JlVkYroSSXQUeRLBFLC6CcVjkSwRfIDreTnr3GOkf4ncOH5Oevce6P8Ttm5053sxCAoYZEICWQyRyPIU8jyQyPJBLIZIgBLI0yGRpgSyLIhFEgyRAB5GRAIkMiAEgEAVICIwJCEDYDyJsWRMgeRZEADyGRAUPIZEDYDyGSIwGGRABLIZEBA8gIAGGRAUPIEQyESFkWQAeQyIQEgyRyGQpgLIZAYCGgAO5hkHyYHL0kkipTi3tJP3MlqeTw164swPSQUiakyB6RpCUh69wHp8RNBqHlFQJDwGUPKClhhgllAsEEcDJYQ8A2isgSxgTAgCJaQwFAZY8BgI59d/pZBaetL3kq8V2stu8dpH0pY6mPlv4a4sYJIlhG2SaDA8B8QIs4MK83xi8pyoyj6j1ZWNmvzPQPkcdLPE73/wBs1Oqny6keRNciEVtzJrJmKaGCQyoS2IvdkmRAWwMfvEZVgvFm6h+5I4fEY4dP947l5td0/wByRw+Jven+8aw7TLp6mH9nH3DyQp/2cfciR7I8xZDIsCeQK4epL3s+a19uIP3v+J9JjyfvPm9z/eL/AHpfmzn4Plvy9R9Isn/VKP7i/I0oxWT/AKnQ/cX5GpPxPN8u3wsAjkeQOPP+0uP3zm32VUpfvHTn69x+/wDwOXxB4qUt/rDD+jLp6um/0cfcPJVTf6KPuRLJ65086blgWt9SDYJlGv4BkWQ3OjmefcHxFuHxIH8Q+IgAYCABgIAGNESSKhgIAGAhgAC2DIDAQwpgIQQwAAoAQZIGAsgACyAgAAbI5CkyLY2yLIEyuRNkJAV4OdxaP6HV4NHSMfEY6rSp4LIHjqVNtrBvt6E8Geh66OrbrYKhChPoWxozNMVsTSIKI0Zk+xn0RoRL6pNLtk7KfREZUp+BsIS94Ntfk9FxlXz+z/E7TOTwT1q3w/idVmozSAWRZKh5E2LINgPIZI5DJFPI8kMhkCxBkhqDIE8jT2Kskk9gJ5FkjkMgSyBHIFEgEAEgIjyBICGR5IJgUqqnUdPD1JZ3RPIEwI5DIEmRyDYmFMQtwAY2Q3DIRICORZAmGSGR5AlkeSGQyBPIZIZDIVPI8kMiyBYmLJHIZKh5AjkAJAIWQJARyLIEgI5DJBICOQyBIeSGQAmHcRQwOS6dKTeYIPNqT7mvcxuLTGsnj3Xq1EfN4rlUmviSVGovVrP4oeWSUicqaQ0XC5Tg/ehPzlfUg/c8FykSUi8jTMq1aPrW8vg8kvOkl6VKpH3xNGQ1bDcPajzmk/rNe9Mkrik/1iLfRfNJidOk+cIj0eyjUg+U4v4liKXaUJc4CVlTXqylH3MahutGWGWZ/NJr1biovjkOxul6twn+9FE4/wCzbRq3GpGfTdrmqcvg1/EXaXEedDPuY403GpSFqMrunH1qNRDV1T74zXviONNxqUh6jMruh3zx700TjXoy9WrB/wCpE1V9KK39rL3jtPWkvEhVku1luO1l6cvf/Ax8tfDYh5IqW5LKNIeQBY6jwVEWcqP953uf/TOs0cqP953vupj4HUWBvmCyLBFSTwGrxI4AqGIa2BsBagymGwsIgw3v/d0/3JHB4mv7P3o7t8v63S/ckcHij9T3msP6MunqKX9lD91Eiui/0MP3USyeuPMYshki2URjyfvPm13/AHjL96X5s+lU94v3nzW8/vGX78vzZz8Hdb8vUfRbDeyof5cfyNUY+Bl4ev6jQ/y4/ka0jz12nR48Ax4DQyDi1c9pcL9s5fEW9VLZesdWqs1rlftnK4kmnT/eLh2ZdPTUv7KHuRJsqoy/Qw9yJtnqnTzhsWSLYsgdH4gLIZOjmAFkAGP4kQAYAADEAAPYediJJAPIZFkMlQZGRGAwFkApgIQEsgIMkDAWQyACAAoyDYCAMgAECEMAIsiSbIgJog+RJkW9uYEGjNdLNvUX7LNLZmuX+gqfuv8AIDyVv/aI61vyOTb/ANojrW69Eo1wJxIRWxkq8TtqFaVKo5qce7HMg6KHq2OJ9Ox85hHs9NJvDbe/vO0nlZGtAyVyZYyKhKpJQh6z5EVu4Hu6/wAP4nVZzODxcKlwnOMmmlmKwljuOmzTLJVvqdO9hauE3OfJ93/3Y0mO7jGVxQ29LtMqXwNbyACYbieSAMavX9IytpQShFZ158M4NiT6HHvqlOg7yTeJt8n3/o3yKrpQurep6lelL3TRN1Ka/WQ+8jxHGnRdSMaFOEeznKHoRxssYz17zmub72Xim30Tzy2VSMPOKWuTwo61ls0YPB+TcO247bx56W5fJM964voSzRKz3taVtayqwipSWMJvGdyFC/oShFVa1KnWxmUHJJpi4vhcPk5pta4cv3kedrKjC84hKrSp1JOvGmtazhOLzj8Ar1Sq02tqkWvehSr0YL061OPvkkfOFJrqiMp+JdJt9MpzjUgpwkpRfJp5TJmXhdPRwu1WP1UfyNRFMQfMAMl7eu0qUoqlrVR4znGNzWsPk8nNv4xfErdt4kqVTCxz2POTrQpcMj2WYVoqMtam8vPPb4ge1wDaUW20kub6Hz6V/cNb16n3mdvhtbsuCdtVqTcalVuTytu7G5z8uf65snt36FzSr1p9nOMlhJNPn7vmaMrOMrJ5e343RjGdSUqanFqUU85cX8OfuObx26cuMVZ05TipRg+n1UcvD5M87ccppbp6+he9tfVrbs3HslnVnma84PIXNR0+HOrSrTVVujra2xmL7yvjNxTVrSnbTqxkpOE81G87LD/M9OkezzkRi4Pn6ItHltuknk2mVABkCgKrir2FvUq6XLQs4XNkL2c4WdedOWJxg2n0eDytlxe9urlUK1fVTcZNpxXcm+giPV2ldXVvGtGLipdzLjg0OJSt63ZTq5oqnTUdKUd5Z3/Aw23lDfTvqdGcqcoSqKL9Huzgujb1Ym8EsHH8qU1wac4tpxnF5XvwQdYhcVo29CdaabjDd45nz+le3MF6NxUXukzp8Fu7i54gqVavUnTdObalLK5F4m3rrerG4oQrQTUZrKzzLEjzfBpuPFJw7Wc0qcIwWfR3jlvHw/E9IngmlPAsBkMkDM9G8o17ipQg5a6frZXjgvyU0aUI1NcYJTbabS3ZRfgDPfdt5tJW8tNVtKLfvFYSrO1XnDbqptNteIRoDAAAsBgYmwAWDLX4la29wqFatGFRrOGaYzjJJxaafJpgPAYHkWQHgMBkMgSGRyPOwHLa3e4LKIqSyySZ4a9cSWSS9xBNkkyKew9gAB6RNPA0Pu5lQtw3HuPPUihSJKRHI9gHqDIYFpYEtQ85IJMMMbE1IPRfNJ/AhugTGzSTp039VfIqnaUJ+tBFuoTkXlU4uHd8PtVWm8Nb9zOJazoy4x5rQdSEajfpqXLCO5xabUquOh5Pg0nHjVu223l5+R28e7La55+rJHubexq04JRuqj95c7a7j6tZP3l1GTwi/Uc5lW9MGm/j7Ehdtex50U/cdDKFlDlPo1WDz2tH17d/icx36hxO5Uqck6ijy7sLJ2r2483talVJycY5SXezwEOJ143Nxcym5NrQsvZs7ePCZy+nPPK417uPEaLXOS96Lo3lGX6xfHY5nk+/OuE0J3KU6jTy2t+Z1PNKL+okvA5WYy6b3lraar05cqkH8R6k+WGUPh1F8lJe5lb4bH6tSSGsfs3fprEzJ5jWi/Rr/maIxlGOJPU/eOEvycr9B594ZaMlWtdwqNQowcO7OSCva0fXtflL/gn66vKHeb3NL92RweK7KHvOzOs7ivTl2bgkmt2jj8XWIw95MZZl7Ldx6O2nGpbU5ReVpRZk53CauLCGU9k9yvinEbix0zp0YzpS+s3yfieuPPXVyI8x/SW4+ypr3ZHR8oLqrXhT00kpNLOGa41nlHo6b2fvPm15/eMv35fmz6RSy6afM+cXv94z/wAyX5s4+Duuvl6j6Jw+X9Rt/wDLj+RrUjBw/PmFv/lx/I1xex5727SelykPUVKRLINOVN/1m4/eOVxRrNP95HTq585r77ZOZxR7Q/eLh/Rl07dC7o4hSc8TwtjQcG3z206k1mUaWpNd2FscpcavVUUnWk8Pl3M9kx3PTy26ezYmZ7S6hd20K0OUua6Mx8Znd0KauLab0x9eP8ST2r0eUGQ+IfE2wYCyHwAPiGfEAAA+AgyA8hnxI5HkBkkV5JLkBLIgYFDAQEDAEGSgAMgQABkAAYgyAAAgpgAZABBkWSAEJsWQG+REk2RfICLIM8/X8palKrUoztFTqweGpSycy741d3CcZVHGL7obIsxqbevZRcLNGpn2Wczyd4jK5pStqss1Ke8W+bj/AMGriVzClQaVanBvKep78uhMvSvNynRoNdnVU5Ln3e4rnxCvqTjPCW6SM3D4Sr39FbapVMb8kkjs8fpNU4TUoyUHpajHGPw8DWPTLoWddXNtGqvrLddGc7ygttdsriK9OlzfgcON3WorTTq1IrPKLwWqrfXFOUM1pxksNSexPe2vhfwSlK74lSjCSi45nl+CPVU1VnCVSUpTWprONlg8/wCTlpO04jGtXa0KLUoJ80elt7q3p2+cpU0pYotvfdmqkVsVKpGFeEm8LPMn9K2bT/qkG/8AUZXfUYVu1dNaVzjyRJiroWl3SpUKyjNwbqvdJNvxwZrqWt6qV1cSk/aeF+ZyrnyisaUJRhQy28pJ5fzONc+UV1VyqKjRj+zu/ma0m49W6tOhQU7m6qxkt05S2XjzONc+UFGjlUa1es+utpHmqterWnqq1JTl1k8kVFzkoxWW9kupdJt2peU9w+TqRXhUZD+kNbrW/wB1noF5JUXwSNvtG7eJuq9/S6e7uPDVIOnUlCSxKLaa8STVS7dn+kFXrW/3mXrymXZKErXW9sylPOrHXKPOjLo29ZLy2r6NNK2hDxxF/wADmVeORr1XUrW+ub5ty/4OOA0bdmnxyFKeulbunL2ozwyz+klfrX/3WcMeBo279Hypq05ScoVKkZRcXGdRtbmmh5YKjBx8xpyXNZw38W1ueX0hpbRNQ27175S+fVFKvbJ6fVSwkvwM30xbf4JfP/g5DTXMiXRt6FeVFaMVGLrRilhJVXsXw41xGraVLqmrp0KbSnNVG0jzdClKvXhSgsynJRXvZ9W4fw6jY8PhaQgnBRxLK9Zvm2ZvpY8R/Si5+3uPvh/Si4+3ufvmbyn4R9FcQ/Rr9BVzKn4dUcbJfSbr1EPKnNB068a1V6tSk578sY5cjTPywtnTajw2iqjWM6Inj8jWWNQ3XVfEbVvejP5mi349C30QVKU6EW26UmtLz/8AUcPSGBZL2bdqHGraFxOsrJan6mZZUPcsYKqnE7evPXWpzlPCWcnK0hpyJjIPVw8qbSMKKdipunTVNqeJRaXfjqZ+J8b4bexjotHRxzUEkn48zzmlkRo29NR8qatCjClSq1Y04LTFaY7In/S64+3qfdieWyLI1DdespeVN5XqxpUalWdSbxGMacW2/kFfynvratOjXqVadSDxKMoRyvwNHkJYQ7OtfSWZauzg33dfzH5c8MTp0+I047p6KmPwf8DPremvetsUvK2vOnKE603GSaa0R5Gbh/FrK0vadd0ZzUM5i+/Y4AzemdvYy8o+EVdaq2Ull+jJLddO/uOQuIWlOuqtPtMxlqi2vE4uR4fQaNvW/wBMa/23/wDSRTeeU3n1rK3uKmacsZxTSex5lRYaSahuup5xYrlOovgb+E8X4dY19dWEpp5WtJqUdsYXcec0iwyj2VLjnB6Mu0oKpSrR2jUknLKxjdZxyE/LCopPFSk117J7/ieNeUInGG3s15YVPbo/7b/mP+mFTrRf+iX8zxWS+ytat7dU7egs1Kjws8hqLuvYR8r6kpaV2GfGLOp9KuNmqtKvburjOh5+J5zj/k0uG2FG5t3q7NKNZ9W/re7uOJRvK1F+jN46dxJJTdj3Nrxuvc3NOlXjSjCTxlJ5z3HT7ao5aqM6Chlxkq09LbXQ8Vw7jVCFxCVxBrHfF4//AEda6urW8xUt4Ti+uvUmS4+1lemVxTUNVWrRg+naxZy+MVair66VWUYU6cZT0ywmsnJt40FVTuIylT71F4Z1bV2TnVVrFRhGnyrb5eSdK7SeUmuT3KbqvG3t6lafqwi5Myy4ta0Eqcu0lOO0mksfA5vlPxKhPgs1b1VKU5KLS5pe4SDy1zdzurmpcVXmU3n3eB6PyStJVFK+quTSbhSjnbxf8DxnaNnvuD3FShQs7RUoRT2b3zyzk1l0zG3jF1TtLGdWbalyhh4eTmWHlJS0KFxTcX3yi8mTyrqVq93GlTi3St1mbXtP/jB5zU8LTvJvCRiSU37fRbPiNrfSnG2qa3DDls1jJrMHCLCPD7CnRS9NrVN9Zd5scsJt7Jd4aTySR5Sp5UTjez7OEZ26eF3N+OTp23lFw+rHM6jovvU1/FF1TZ6XkkRpVoVqcatKWqEt0+pZlM8N7euBMFJjSQKJlUlIeohh5GBJdR55kUxZYFmRp5K9WBqS6gWYBEdQ9RBIeH1IZY8hUtwbEpDzkiDPgGUD6CaCnhBgA3A4/EablKoljPicOy4XKFzCvGDdWLefS2b+R6SvHNWerqVWUVGck13msc7PUWa7Sp31xBLXaSa6xaZZ9L0Y/wBpTq0/3osvSp98cE9NN/WwNt8sfmK6fE7Sp6tePxLlXpz9WpF+5lM7SjU9aFOXvSKZcMo91JL91tA/wrmcX4pXjxSlQsafbToRlUqLOFy5Hi9eqM5tbuWUvFn0K24ZTtK1arTUtdV5k5PJ5+54VTfEK8KdGGhR7Rpt82+49Xj8sk08mfj5Xe3X8mKzlwuhl5eH+Z6CMjzVjSvLCjGFG3hKCeyU9/xOpT4i0v01tcU34QUl+DPPfdtj0cNSOlqHk5n0xaxeJOa98Gi2HE7Sfq14fPBn2v68vptcgyUxuKc/VqRfuZl4vxCNjw+pV1LXjTBdWyybumLNdtmQyiqk26cW93hEjO10y3jxcUsdGcPjG8YfvHau9q9H4/kcfi2HCH7xcL/kmXTn0OORt4dilnCcXnbv7jWvKK3qUHRuLeNSDWHieMo8tV/7ip+8yD2Z9GYx4rlXfjLgkm9XnMOmJp/wM9TzJV49hXmo531pbfI4+TRSudENMoqS8So9/Rp15UKTo1dMVBcu/wCZ4LiSUeK1VF5SqS3+J9Cspf1Oj4wj+R884j/edT/Ml+Z5/Be47eWeo9pwSvd1uGUpOEI6FpakmtlyZthWumv7CL9zI8MeeH2/+XH8jZlrvfzOVyx306zHLXauErmX/jN+6SJylWh69rWXujknGpNPKluWq7rL6yfwG/HT/Nw5vVWry0tbrZrDOZxT1YfvHWuZyqXVxKW3LkcziW9KP7yMzXL01d8VFO7hQjOU7ilJyho053OM1Tz/AGhlr57ep+8yO578ZqPFa7nDeKPh6lGMozjLfEnyNy8o4yTjUowlF7NajygNjjDlX1zYMhgeDLQyLIwAQDABBgYsogMAGfANwDBIiSKgAQAGRoQ8gACyADABAMBAABkTljvKKt3bUVmrcUoe+SyRV+R5ONc+UdhRyoOdV/srC/E5y8rG7iC7GMaWrEt8vBdVNvVZAjF5Sa3T3ySwRQYuJ8Qp8Nt+2qwnKOdPorl7zdgqr0IXFGdKrFShNYkn3oDy115V1pLFtRhTXWXpM5dbjnEK2dVzNLpHb8jNxS2fDuIVLVyUox3jJPOU+RjczpJGPb2vk5xfzyHmteWa8FmLf1l/M7s5QpR1VZxhHrJ4Pl9C7qW1xCtSm4zg8po7lPXd3VJ1qjmpSWXN52ycs9y+o6YSWe1/lArW6pyu+ynGso4UlP0XjvawecjUyj39XhbdWrOpUjGg6Mk8eK5+48uvJicrqUI31rC3z6NSpUScl7jpKxWPhtpeXdxi0Ul3SnnCXxPRrh0LKhcOmozUqbjKVRZbeOa6E6VvHgvB6tOF9QrPLcmpPG62xhnPpcRrW1jRcI9tSjKWurnKcnyx7vE+b5cvJ5crMepdNdTTpcNsba3hG7uraNuljQnLZ5XN57zZ2NO1lBW2HSqyzJTxst20jyc+JurUpw4rKrXjSe9KD7+55yduheK8qStrTRQs4xUl2zxvzayzXjnlx8k5X/8AhbCpUvJ+GMWlzF9dabJ15cKVJq3o3Dn3a5pJfgc6vKlbN9pWptL6yez9xzq/GqcNqEHN9ZbI+iy7lg6FOtLzmM3CUHH0OaZXW4hwm0pyhOVaq8txxJJrwwsnl6/Erm4ypVHGPsx2RkyXSbdi443zVtS0/tT3OZcXdas81KkpfEqIPcBp/MaIpE0EM3cFX/VbeWlS0S1YfLYwnU8n/wC9afuf5Ey69NY9vZfTFy3vSpY9z/mfPL6TnfV5Pm6knt7z3qo6nmKwzwd8sX1dPn2kvzOPillu7t18tlnqKBhgZ3cAAAAwyAADYhgAmRJ4BoDTwip2PFLWoknpqJ4fI+gvjtZbdjS/E+ecO/vC3/zI/mfQHQSecfFHDyzK2aunfxXHXuOH5XX0r2xoOdOEXCo8OOe9Hkj13lXDTw6j/m8/gzyeDfil4+2PJrl6IB4DB0cwNMQAPULIDwAsvqJ7ksCwBECWBYA9n5J8Sdpwd01RjP8ASyeXLHQ38X4n53wm6ozt4pSpvfVya3Rg8kqanwmWVl9rLv8ABHS4nQjHhl09KT7KXd4HkymfP1XqxuPH3HzlgNjSPW8pLYepjwGAGpCbBCYBkWRhgBZEyWBYAidXyZrq343QqOLklnZe45TR0vJ+Klxm3Xi/yJl16ax7m3ur7iFG7sLi3lbz/SU5R5rnjY+cH0hW8dL9FcuaR85ntUkvFnLw8vfJ18vH1xQZba3M7apqjJpMraK58ju4O/T4ssJVoZ/aidnhVxw6rGU6txOFToo5WDxMJPBbCrKDym4vqialXb1teNJVn2VRVIdzxgdvQo16qhVnTpp/Wkso8/R4pOGFVSnHryZ0qF3Srr9HPfo+ZNNbda48l+H18uN/bwl1jsa7Cg51tCuI4pVM8s5xz37jiKe63O9eJcKsK1elByWVu+bz4Hl/J8t8cmu61FVxwuwULq7vJzm6885WVp32S/A58uAUbGdtdxr9vTpzTlTaw33o1SoXNWxheXF3GpCK7SNHlFr+ZG24rO6nDRbSjVi8qajlJZxj5ZPn+PLyzPfLfv2t+tOjLjlGnVcKlKccJNNPOTm8d47Slw+VKhrjOr6OWu7vNl/RuL+nBwtsuMVJtJLfvXU8fxx9ndQp4xpjlo+l48rndzovGY/7UKWxZZqnXvqUK2rss5njnhGLtNjpcEpKbq1Zfur+J3y69OePft6m34lZVopU56MbKMljBq1bZTTXU81KxjqbpuUX80Z7uvXtafZqo12m2z7jy/p309H7dPR0uK2tSo4Kphp4y+TN0ZprK3XVHgITa7zRS4jXt/7OrKPgmay/H+mZ5vt7jWS1JnC4BVvLynO5uK2qD9GEML5nYw13HmynG6ejG7m1uwmitMlq2Mqk0GAUiWUAkxjWkHEgEx6iOMAFS1Ekyoe4FuQ2K+Y+QRPKFq3ItkuYGK4z2kws16TeO8dw8TmK0eZPBPlr4bcRfcDhF9xKI3hm5phV2XRsNElykW4XUeMjUN1T6aT7zjVHp4pcZX6mH5s7zjscesl9L3Cf2EfzZZ8o6K0OOGiSVN9+CSjDHITpxM6rWydKEu9MpqWFGfrUacvfFFrp9GGmfdILtilwm3TzGnKm+sJNGSfA4TvYV61erVhDeNObysnX1VI8w7SXJosys6LvKaqyPJbDwmCewakZRiv4/paOPH8jn3fC7i6px0Sppp53kdqrSpVklUWcbrfBS7SK9SrUj4Zz+ZZuXcTv08bX8leJ9pKcYQkm87SMdfgfE6Xr2dV+MVk927WvF5hX+cf5EW7+D2cJL97+Z6J+Rflxvhj5xUoVqTxUpTj74tEEvE+kzurjGKtrKS/dUvyM0/o6s8XFhRy/ap6Tc/InzGf01osHmxt/8uP5HgeJ/wB6Vf8AMl+Z9BttDp4pYUIvEUnnC6Hz7in961f82X5mfx+615uo97wr+7rb/LX5G3Bj4Tvwy2/y1+RvSR573XadIpYJYyPA8Acisv6xcfA5fEn+jh+8jrXG1e4+Bx+IyzSj+8i4f0Xp5a4/7ip+8yEZYkmidz/3NT95lXI+lOngvbf29tJLVHD9w15pLoc9gngo+wgLYMnNsfAAABiACAAPgACAMAAElyIku4qAAAAFkWRZ7+4CWQyYa/FbK3z2lzDPSLy/wObX8qLSH9lTqVH47AegyPJ5Cr5V3EpLsqNOEc9+7PTWF5TvrWFek9nzXR9BrQ0gSSHgDxvlZZ1be4je05ydKq9M036su74M8/2jfefReL2au+GV6MsLVHKb2w1yPmSnhmsaljQ55RXJkNZGUjTL3nk1xGnW4RBV60YyovQ3J93cbK/GbZJ06LnVqS2joXeeF4LUzXnS9pZR6Dh+mjxCjOe6UuSPNnc+ep09GMw47vbTWq8WjTpyTqZ5747jnVr25rb1a05J92cI6Nd06vH1GDU6empLZNb6RcT8xjWVN207Vwe7Sy2vdk1n4+XymGfH4eY4woONKSaU84x34ObGM5vEYuT8Ee0S8n56XcW1xWlHk28fkzRTreTsdlZ1oLwl/wAnXHHjNOeV5XbxVPh1zU5xUF+0dm2lUpKjTWPRwnLHM7FzdcIjFq3sZyfWdRo5lGUYXNOctoqab2zhZLradPT+d9vYThDVtTknmOHJY7jy1eWqvJxWlYWFz7j0VxxO2jRUad63TSxpp0fSa71lnnL++4bS/wC27XP7Uk/wS/iJE2rq1MTp6rftYxeXukEbqhRq1p+Z1FCpzi5LC9xza3FpvalBR8XuzDVuKlV5nNt+I4xHbqcatqVNqhZrV3ubX/1nNuOL3NbPpRiukVjBglLJEnGCc5ynLVOTb6sQkNGgwAAB8hDlyBANIaROEcon2bxkoqwa+E11bcSoVZbRUsP3PYztEJLCyFfSezT9KDPnvEljiNz/AJkvzPU8J41GfDYzrNqVJaZvrjvPLXE1VuKlaXOcnLBywllrpn7kZ1FseklrXcLUdHIsBgMgAYDAwAWB4AaYCwwwWRkixQhPwYVCx2vrd/8AqR/M+lRST5OPgz5tKMrarCot9MlJfA9vw/jNvd2sas2oPlKL3aZy8jp42XywWeGUfRx+lW69zPHaeZ6zymuKNxZUoUZ6n2mWuiSf8zzEtMUa8f8ALOfarSJocpEWzbAEGQKAYgyQPAYDI8lCwBOLi+ZPscrVB58APX+R+3B5f50u7wR1OKP/AKVdr/0pcvccXyYqxp8LmpT0NVZZWfBG3il5Rjwq5bqReabit923sjzX+non8vAjSLY0m0m9kNpRPQ86vAhuQmwEDAJJxeHzAAEADwNIWRqQCnDG50PJ7+/Lb3v8mZNpRwa+A+hxu2z7WPwJl01O3ury4jbWVes9lCDfxxsfNs5Z6nyv4jppwsYS3l6U9+7uR5ZczPjnrbXkvvSWCE0XRWSM47M6uahbMmJgQAKbi8p4YCYG2hxKrTWJ+nHx5ncueMU7q3pU41qrbSlpk1hNLCX/AAeULKdZwwnhx6M5Z+PHPW13Xrfom9ubamlf6aUvSVNLaLOjQrx4fwt0VCLlTaWqO2pZ/PmeRo3mUoynUiuS0zZ0bCnQnWjJ16jhndZzj4ZMZfj45aWZWO/RvafmdWfa1IznJ7t7c8rHywcTicYX1xN3Dc5JtKWHnGTvx4MpQ1Wt1TqwfJOSX8TBfW9S1uJRa9Fv0XlPK+B08XimPqLctx5etw6pB5oy1rpjc6Hk5Ql2lxKcWmsLDXvO3YW9G5qKNa5jR371/E68fJ+nF5hxCCz7t/xN5T1pJ3tzKNOr2qdvtJc98bHL8qY13OlVqJuGdKkd/iNhK0jRl2kay7TnDmtnzMXGuEcRu7WlSjVp1G4Rlvtnp3GJ67avt4/XgIRlXrQpR5zeAvbSvY3DoXMdNRLOM52L+Cyh9IqMk3KScYY6mr0xO3ahRqUIpQ5RWE4s0UeJXFNqLnnwkslqg9K7/cU3M4UaM6lSOYxWcM42TLt23Z0XEeOunQdKnBRry+snsl/M5VDjV7Rf9rqXSW5zZ1XUnKcucnkEzc8WMmtMXyZW9vTW3lJB4VzRx+1B/wADq2/ErWvjs68cvubwzwqZbaUZXdwqabUFvOS7kc8/Bhfcbx82XT6ApElIy21e1jShTjPSoJRWv+ZqUcrMXlPoeKyx6pZRqySyitpojCrCUnGFSLlHZpPdE9r6XJIeCCfgNSyQSUdwxgFLA1LICDJLCYtIGKus1JDstpS95Kov0kveRt/7WfvCtyY8+JFA3saZTygyiv3DUmgaWZ2ORXx9L3H/APLx/wDyZ03PwOHWuk+O16UoTi3RSTa2eHnJqe9s3070UtPIMJihL0USTMtFp8RadiX4DTKivD6YBrvLE0DSAoUh5FpfcJ5RhpLINkchqKGmPJFbeId+4DyPZrdEQewQYiuWx824p/etb/Nl+Z9HbxI+ccV/vWt/mv8AM9X4/dcPN1HveEY+i7X/AC0dBe85nB/7rtf8tHQXPY8+XddZ0tWQIZDV4hdObcyULmqpbKWOZXOzs7iCjOclvnKOs8S5pP3lM7S2n61CGeqWBPV2f6cGt5LcPrScoXlSEm87pMyVPIyq97e9oz8JJo9HLh9H6kqtP3Sf8SPmUl6txJ/vRTOs82Uc74sa8nV8lOK009NOE1+xNGGrwTiVH17OqvdHJ7rze5j6tSL9zaHrvqfc5fFM6T8i/LF8MdUAFk7OR5ELIASDYRTcXdvarNetCHg3v8iovA5ttxuzurpW9KUtT5NrCZ0kAAMMAIEPAJAAiQsAeT4tx6/tr2pb6I0dL9F4y2u5nFueIXV1/bV5zXRvb5HsuP8ACVxGzbpx/rFLeD69UeBcua5NbNGolScmFOE61SNOCzKTwkVOZo4bCde/pQgsvOfcjTLqLyav1T1znbU1+1WQuA8VfDb7sqs/0E3pnjdJ9UdOVu5QVPXDVt3nkb6nK2vKtKTTcJtZT2ZFfQ6vHaMdqNKU31lsjFV4zdz9Rxpr9lHI4ZV84sYTk8tei9+9GmNKU5bJo8dx8uV9165l45PUOpWq1nqq1Jz8ZM8peRjTu60YSTipPDTyj1lR0KVNwqVIZezWrc51hwDhy9O+4pFJv1KMG382jr4fHw3dufkz5+nn8slClVqvEISl7ke7o2PkpSS3qSfV6jVCj5MyTxUlFLrKSPQ4PFcOta1rcxrzxsmtOeZ2Le5nO8p7JrVnSdG8q8CpJxt7arWl1dRxRzuGJVeJ0opqmptrfksomlbOH3DhxecIRTdVyUdu/fH4mS6r1q1tFVXnFR+9HYq8Lq8Pu1fwuaCUZasSePgYOIVeDRpuVOdxKXPuis+OxUcxD2MNXiVGn6maj8NkYa3Ea9XZS0R6RKOzUrUqSzUnGPve5hr8VitqMG/GRyXJt5by+rDIRorXtar603jotkZ3LIgIATeBkZcwDGQAEA0MEMBDAAE+Q4ifIcXgo120Ne2C2pHTsS4fKClmbwntkmreteXDp0Y5Wd33IlrUjFJ+lpitUuiOjbcFrV6eqvUUF3QXM7thwWhQprEdVTG8mbqVv2ct1nBwy8v07Y+P7ecnwiv2Co0K0YQzmSaxkpfk1cvd3FN/BnsZW0JbqOX4k6VFL1lt0Mfsya/Xi8bS8ma03/3NNe9Mm/JarF73VP4JnspWkXvGKHGnHGJIv7Mk/Xi8cvJeo+VzSz45B+TNSOzr0n8z10rdJ5hHA4whL0ZLL6jnkcMXkn5L1vq16L+Yl5M1W8OtSXzPWuioPMeQ+zp1OcXkc8jhi8hPyWuFuq9JrwbEvJe4l+vpL3t/yPYqj2fJeiDpU6mdmmOeRwxeLn5L3kf1tF/H/gS8mr/GY1aD/wBT/ke07PR60coatoSWqKw/Ev7Mk/Xi8dDgF/UkqdxKlClneSeWdihwXzenpoXNJR6ODO0qenaomxq3g/ShklztWYSPJcS4VxGtVUaXZThjmnpMMvJviXN9j98926VPHppkfN4x3hlos8liXCV4eHk1fy76K/1kn5MXy5uk/dNHtXSptLVF58CXY6ViO6H7Mj9eLxS8l71pNOl/uC/o3eLZxh/uHtHSpN4w0xOnjubQ/ZkcMXjX5M33dGm/dURD+jV83jTBf+4j2bpQynByTGqb31Jv3IfsyOGLxUvJviEfqRfuqIh/R6/fKEfvo9sqMW3pbT8QVBb64vHVIv7Mk/Xi8Q+AcSj+pT/1r+Ylwbicd40PlNfzPdK3jj0JP3MToQ+smn4D9lP1x5bh9pxGnrjUt0sv60kslt7w+9q204ebwe2fRksnpuwX1XleKE7enzeqLJyu9rxmtPBvh3E57K0kviv5kXwbiWMu1l81/M992OVn1l7iLtoJ7Sa96L+yp+uPBrgvEX/40vw/mWx4He4eu3qxfOLwsHuFbv6268EDdWnCVOEVUhj0VJ7pmcvLlGbhI8ZceT97CrBzoSamtTcMNEpcFqxoVpVLerKtJ4hDvis+sepje06cFG7jKm4vKwgpV1XuWqadSDe8v4HL/wCRbdMSTenjHwa6XO2uPuEPom7fK2r/AO2fQpQ9FwSUF7slbt5PCU0/gdp5cnSYR8+lwq9X/jVv9tkHw28X/jVX/oZ9E83knnW17+QOi+7S/cX9tX9cfOHZ3cOdtWX+hkqUbqjUjNUaqlF5T0vY+hu3fPXjwaIu3fdh+4ftv0fqn28Jd0a17Vd1GFRzqbyi4vn4GNRcZYkmn0Z9AqWrzmMo571JHK4hwiF3FtRUKq71yZcfKmXjebpLLJVY4i8knb1LW47OtHD/ADLbuOIRa7z0SuWnNlsw7yUl6QiIQmMAIMiybRFkE4SeOZdCtKDTTaa5NGZPDyWp5KOpb8SnHGvE139TpW93Rrr0JJP2XszzJJTaLserBya7zgW3Eq1LCctcekjp0OIUK2Fq0y6SNbGxVZqOFJp6k9vibql7cysqLjWnGa9FyjLG3cZLairivGHaRg+7U8JnSrcLuaFs46Yz32cXl80YvaxxuKW8b2pCpctzq6EnNPcycOsIWvEI1p1M00nzW6Z07yHZumpZU9PpJrlu/wCBRTg6k1BYy3hZeBxmtLv3t1oKE4pwcZfE4/lNLs7SEU/Xn+COxR8nr5wVSDjFvfGdyniPkxxC+pwVRrMM4a/ic+Gq1ctx4hSOnwalb3FecbmnKccbaZYwXXHkpxehl+aynFd8S/glr5vSqVK9KUasqqpJSWMbZN7jGqq45Z2lpTg7WNVSbxiUso6Fhw+FvbKG6qYzJ9WXcYtWrGlfaIyVNdpFatpYfI1Kk3CM2sNpN4Rzzum8YolbS0+i3IhSnXov0XKHuexs7KXc8r3IjOfYxlKaxFLL2wY9Vvpkv+NVrahoUourNbPG68TzfazUtSk9XPOSFzcyuLidWT3k8kFI644THpzyytdOhxq+o4SrSkuktzqWvlLlpXFH4wZ5pMkmZy8WGXcWeTKfL3VvxG1uVmnWjn2ZbM1qWe8+d01Ur1Y0aKbnLkl+Z7rhtKlb2lOgq2uUFhuT3bPJ5fFMOnp8fkuXbZqwhpicBYaPO6s1f+0kO19d56iq+vIVu/0jC/DekDiRjIlnxNMo42BIlkNmBBo5FdL6ZrPpbr/8mdrCOTcJfS9b/wDll/8Akyz5SunDeKJLOdiMFhIa2ZGktTzuGoMEXlBE8sWWJPYQUBv1GJoyFgTXgPceQI6QwxsChYFgkARXLmfOOLf3pW/zX+Z9Hkt9j5xxX+9a3+a/zPT+P3XHz9R7vgu/CbX/AC0b1E5/BX/0m1/y0dBHDL+q649Q8MMDTHkio4E14sn8AwgK08d4d5NxIuICbWBDcSOMAbGJtRWZNJdW8Hh7zivE6VzUo3FecJxeGovC+Bgq3VWq/wBJUlP955PpcXh293X4tYW+07mDfSHpP8DmXPlTQhlW9GU31k8I8nryJyNaZ26935Q31wnGM1Sj0p7fjzOVOtOcm5SbfVsrbItlFlKvOlVjVhLEoPKZ9F4ZeQv7GlcQ21LEl0fefNGz03kZfKNWtaTklFrXHL7+8zSPXokZavErKh69eLfSO7MFfyhitreg34zf8Ecr5MZ3XWePKuxhhOcKUNVScYR6yeDy9fi99W/W6F0gsGGblUlqqTlKXWTycr+RPiOs8H3Xpq3GrKllQlKq17C2+Ziq+UFV/wBjQjHxk8nFe31WyUITny29yyZ35cumuPjx7bKvELy42nXljpH0V+B5nilFULtuPq1FqXv7z0caUYespP3nnOM1qtbiDo6cqntHC3wzp4vHlMt2uflzxuOpGFzOr5OTUb2rnm6MkvmjBT4fcT3aUF1kzr8Js6dvVqS7Ryn2bXLCPU88dTgmip5RKjX9KKpS9F8tWTVO64ZT4nO3fDadWtJtOWhNtmPhF1CjxRTrpem0nPvW5XfSlS4rUuYScKyqNxa7jOmj4hcqhXxRtadKM4qWlLCT7+4xVLi4qLDqKMekdjRxSUqtWjOo9UnSTb65yzIoLoWRLUVCK70TS8SSaS5DUvA1pCww36MVS5hSXp1Ix8DDX4rFbUk34vZAbtSXNNfAzV76hSeNeqS7onLq31WpLLm/ctjM25Nt94R0a3Fqs1pgtK8XkxVK06stU5OT8SsCB5AAAYAAAAAAEXzJdzIAMaQicUA0h4JqIpAQExsMdQInSsOFxvaKnTqtSziSxyKrThta6eYx0U++cv4HpeE2UbSnKFOXrbuT7znnnqenTDDfbnUvJ3dJ3L57pI9Ha2FKhQUKaUUvm34sJUYw3TUpeKLaM8YTaSOFtvbvJJ0sprT0wXOEZr0cfAolDV6WpfFFlKenokZ0u06aUHjZsucU1nZFVTDWU1n3EadRrvSXgXSLoy0dGiFRKpuml7hTSqLKl+BCE3D0YtLqBOEnH0Uk+pKdOL9KLSFKMZrOr8CEJSg2lpCpxljZxTJSgnvFpCajNZ1LPuIqTp8sBEoy+q0seITgsZjj5jeJrmsleZQezT8QJ05amlKK95OUNsxfwyGFKKTaT9wsunyx8Cg1anhxJaO+L294k1UW+ExZdPlhgNyi3hxRGUMPKaa6NjyprfSiKzB7NPIEsp7OKRFxxunldMktanzxkjhxeU0wEnF7OKXuEo6d08ro2SypLdRTGk4LKaZUV6oyljRjxQKTh0a8WSU9Tw1FAoafSTTII9rGWdsP3hmSezUl4seVJ7wivEUaeJaotMoMqWzWl+DGlpXdJe8lqTeJpLxBQxvFpgRSjP8AZfvJqDS3akveLOXiUV7wUHzjJAJQi3zcfiT0YW+JL3kXJ98V7ySj3xafxAhpTez0v3k1FpbpPxyJyw94JkZSjTWtySXiQc7jVClUt6blHEnUjHOd8NnRpUadGkoQilGOywzJxh/o6CcedeBtwnvFr3MmvbMnssZ9WTXvHh43hnxTB7c4Z9wKHfGXwbK2FmT2k14MbjtnS/emN5+tD5EUs7p48GwFu3s9ujBw73Fr3Mc0+bhnxRFb8njwZFRcHNejLboympRys4lF9Uad1zgveiEoavVenwbIOPf2Mb6m4VH6cfVl3o8vfzqUpSoTpSU4bN42Z7upTz60V70c6+oSr21WhCbpucdOWdcPJr0xnht4Zv5iNF5YXFlPFaG3dNbxZmPRvbz60YAiS3KiDRBouaK5AQJwfcQY4esiCwAAoQ1LACA1W99Vo4SlmPRnoLHypuoQjSVzKCWyU0pL5tHlGCbQHtbridze01G4lCa5p6En8zKveeboXlah6k3jo90dWz4hCtFqfoSXfnZliu5Z8Vu7LajWaj7L3XyNj8peIe1T+4jhqTa5prqh4Y0Oz/SbiHtU/uFN5xGd9aRrXKjqhXio9mtPzOZv0CU2qcYd2vU/kZsWPTUoUeI8FpUblqlT0umpJpd/iRuqFGjJRp1ozTytpcjnecZ4VTp6fUbecmS4mpJyy0+0b28UjGWO28bp1VLCw+7vxk53Ha/ZcKrOOMzxHZ9WU0uITpP+01LpKP8AEzceuvPbCMaEJuSnmSxyWDMwsq3KWPOKRNSKnmLw1h+I0zs4rlMlr2KMlttDtrmlTbwpSSYI9J5P2apUHc1NqlVbZ7onVkoy5NFXaaEtGhJbbdDZRoK4pqVOvQk/Zb3R5+3fpTTrVaXqzeOj3RFcccKjjVpZSeMxY7lO3ajPs8/syME6VvVk23KnJ8zN8eN7a5WdLp8boedVNeqMHjDxuXWfE7OtWcYV4qW20/Rz8ziXNhUlUcqU4yT8TFKxuITcpQyn0M/oxpPLlHvo55rdCq1oUabnVkoQXNs8xwu9jb0dEq0qcs8m8FPGuKzuJRt1NSpw3bXezE8F3pu+aa29bRrQrw1UakZx6xeS3VufPqNzOlLVCcovqng6ltx+6pYU5Kquk1/E1l+PZ0zPPL29dzOVcf3xV/8A5Zf/AJMxVOOUblUm4zozhNSzF5TRbO6p1uIVatKrGSdthN9cvY5/ryncdOcvy7sXsiSwzFw64qXFupVElNbPHI16upz1ptPAnEE0w+JAaSLjsSy0GQK8jTyLGQwQSx0FuLcNTQAGNg1JjymBFiy13k8EXkCGcs+ccVf/AFSt/mv8z6Q8ZPm/Fv70rf5r/M9P43dcPN1HuuCf3Ta/uI6COfwJf9Htf3DopHDLuuuPUMQ/ACNAMhnA00ELPgPK7x4TFpXUoBYDSLDA4vlfw3tbZX1NfpKW08d8Tx2o+o3MKUrepCvOEYTi09TwfLq8VSuKlKMlJQk0mu8+jjfh4spezUh5KVIeo2w7fAKVlUlUleUHWw1pWrCO3Xq2FKnpocMt1lc5x1HG4JSVG17as9MasvR9y7zq0KtvcVI64ZpxzrxPfHgRp4+tL9LPu3eyFb1nRuIT6Pf3GnidCD4lUhZwqTpSeqmmsyaHHgPFakdUbCvjxjj8xfc0k9Xbudm3HUk2ueyIrL7se8s4armpbdncJxqU3olF7YwbHGhbRzVqU4Y8dzyTwYzt6r5remSFtKe8m8fsrBLsoJeisPqQr8XpxliinNdWsGWPF60KuuEKeekoZX4nfHxydRyudvddS2sa1eXoQlPxSOpT4DdOH1YPxZxIeVXE4rEZ0kuiposj5WcT7503/oN8WOTp1PJ3iL2jWor4v+Rln5J38pOXaUXJ83n/AIK4eVvEEvSVKT66TPd+UvEblaVV7KPSmsfiXSbF5wCvZwcq9zbxx3Oe7+Bk4bFPzjbLVPbHvRlnUnUk5Tk5N97Zs4TdU7O5nKvTc6U4OEkue5rSbZmoecLXJqGVlruR3bvh1xxC6ldW1FuhLGhy2ysFFTiPDVFqHC9WO+dTBhqeVd1brRSrqMI7RhCKaiumWQlarvg99GMZSpJQhHDlKSS/FnLcowjmclFdWzDfceu7yeqrVlJ92XnH8DmVKs6ktU25Pq2WDr1eJUYbQTm/DZGGvxGtU2T0R6R/mY8gEOUm3lsgxtkSAJZIjAYAMAGIYAAAAAAwAgWLmQksSAEi2EcsrRfSXeBPThFM3uX1pKMS6x4dO4kp1E4w93Mlumtb6ZaFvUrzUacctnbsOEQpSU6y7Sfs9yOpZ2kaVJRo0YpPm3zZaqSpzxiSZxyzt6dccJO1yoPTu4qPcsBCLi9opFtF7Yxn3iqQm3lQaXgc3RcnmGNST9wqVCc5pRSk5ckh0FGEuWWLiFWdCiqtP0JRksSXPmWT2lvp0oWVVx9KUY/DI/o3O7qb/umOy4rc1FHXKMvFxL72/rwjiElH91HeYRw50q9J2ripTjJPku8zVFvltNnM4fVnX4hXlVnKb0rdvxOzTkn6OnPwOWU1XXG7imlUlnCWEWyjqWdUfiOVJxWVHC8Bwko7Yb+BlpVGbg9l+JbJdp3oc6ed1BZ8CEPRb1J/ECKl2ctkslue0j3Jjwqkc6EQlFxe6aQEMOnLOz9zL6ctUcyST8RQcZ7OGfgKcGt0njwYDlHS87MkqmrZpEI1Elvv8CUoNr0YtZ6MAcO9acC7V9BRenKkn8QajNZjHfrnBASipctP5DVTQsYTXvK9LhLLTLNUJ4jhFDajLDWlMWqUNtn4EZwkuSb+IdoltKP4ASemfPSmH9nnlgjOm+cFs+jCEtKxKPzQBlTeHFJhpdPeCTXvBRjPMoxafvIrXBvVF46sCfaRltJJPqSt7WVRuUJxwipqEn6npdUcupWq23FZqE5RemPJmsZu+2crqPReadZp/AqnZzgnKM4vG+As72pOi3OeprqjjcYvK86Ul2ssZ5LY6ZYSTblM7a6jm++KYtGp5WE+hGE8QWuO+O8lhTjmCaOLueXFeksoisT6IE3F4lFtdWL0G/R2fLZgWNuMV6KaMl/ODtamEtUUng0qMovk2vmZL+lSqUak91JJtrqYy3r0znvXpmvqkpVbKk4+jKrF5z3nVelqOVht8uh566uJQp2dTQ01JTin3o0WNS6v5OpKo4UM7dfgct5b9OUyu3YxKLeMPqskXP2oYEoRe0cv3jSjylHJ2m/l3NScXmOJPo2N1FzlTZDTFv0Xh9wJuL9NNr3FFkd1qi/g2E5d7pkc034Ed+7LiAlu/R297JKeV6VPfwE1B4byn7yLS+pJvwCiajN4Wpe9lU0/VlT1LqXZjylFrxIyUWvRm8k0u3NurelODpzptwfc+R5viXBJ0c1LbM6fNrvR62Sw32kcrqUTpQW8JYXjuaxzsYyxleCaaeGsMlHmeg4jwlV3KdL1ufvPPzhKlNxmmmup6ccpXDLGxNrbJTJGiHpRKZrEsGmVnD7N317Tt1UjT1v1pckeph5E0kk5XlR+Maex5zg/95U/c/yPa2FSpBLs6k4ronsT5HKq+Ry3VO+Wek4Y/icjinAbzhlNVaqjOk3jXB5R9DuKlRWykpb9cI8p5R1q1WwmqlWUkmtu7mW+ie3kxD7wAixMkxMCI1OVN5i8CYm8gbLe+nTezx4c0zqUOJU54VRaH1W6PPFkJsbHqFUjKOVJNdUabO289lohUpqUXnE5Yz7jytC5qUXmEmvDuOpacX7OpGb/AEc1ynFZXyL2u3p7jhd1b2sk4pwS5po5tytNCknzbllfI6Ft5SydJKpbUay9qKSyRuuK2N4v0vD0pYwpQnhr8CK5GExpYCWMvStu4WTQjVoUayxUhGXw3MFbhCe9Cpj9mX8zu8PrWUKi88oyms84v+Heekt+H8Iv46reVN9Y4w18DNHzCtaV6HrweOq3RTPZZPrUvJyyaa04z0//AGYa/kPw2s86qkX+zhE2mnEsF2fD7eMmm9C2aJ29PTXevCWX3nercBlRppUanoQWMNb4RwuErzivXp1dVXFbC33wc8fV9umXuekNObmpJNODSw3umDpZbawvczs8SsoW1fFOM45im9W6bMEqLa5Rl+DM5eq1j0yaF34+KIun0x8DT2UovKg1+I8N49VvxWDO10xXLp07ec6sYScY98eZ5tPLydnygqqFGFFRSlN5bT7kcJM7Ydbcs+1yZNSKVIkpGmFyngkqzXeZ9QnIo2wvatP1Kko+5l1DivEqlenRt69R1JvCTeTluR0/Jyrb0LyVxcTcGlphLDwuu5zyk03jbt7qkpqnFVHmeFqa2yybbMlK71wUqVSFSPVPJcrmD9ZOJ4cvHlHrmeNW5IuQ1pmsxkn7iEk0c7t0LI9YclyItGRPUgyiOkjhlFgYK08ElICW4ssFIYRFvc+b8W/vWt/mv8z6Q0fOOL/3rW/zX+Z6vx+64ebp7fgT/wCj2uPYOkmzmcC/ue1/cOijz5f1XbHqJ6hN/AXUE8kUan1GmPYWlEDyPu6i+ItyiWQ1EQQHl25VZapycn1bycPjFHsr3UtlNZO/oznRnHiea4nd1q9bRVUV2baWlHr8Piyxy3a4eXyTLHUjO2GRcycaM5d2F4nqeV6e0qxXDLFyimlHDz72Z+CXLo8ZqSwprL2e+2SVHK4RbLKelNfia+B1rKlKaq1ewuJzXp6c5j0T7jNm43LqtFlfeZ07u6jRUpYglqeO9lln5S17ipKErelHDSWMvJDjEXpqx7OVONSUMJrmsM5PD6tS1unGhNxlNqLfhkQ+U+MV5UOKXVOjOUYOo28dTnOTk8tts1cScp8QrubzLW8soUTcjKOGSSZNQJKJUQUSSiWKJVVuaFH15rV0W7AmoklHJzavFfsqa98jJVvbir61RpdFsibHYqXFCl69RJruW7Mdbii5UYfFnM5gBbUuatX15t+BVnPMAIAAAAEycYuUlGKy28JHW49w+nYULOEIJT0tTftPqTa6cUMAMqENACAYDAAAYAIBgAAIAHkbjrxjdkQy0BPzeuv1UvkWQoXa9WjP5HY4RKde2nKstcYNKLOhTpKXPZHO56unSYb9ufw3hsZRVa7y6ndDodWNCSfNNdxrtqcFTTjDcVSCUlmm0/Dkc7dusmllCPoY1Y3HUjFL0J5fRhT0xktsvkauxbj6VPKMtM1GMpSWXhdUbNEdOdeClQj0fuNNN7aYxW3QIo5P1kyniDh5mu0k36azg01Yb50YfVFc7SF3Ds3NQeU8s1O2b0zcP+qjVf4UeediynYu2a1elv8AV3LLi1daK0waT2zJo9G/Thr24fBlqvrj0tPo8/idlJp41Jit7O3sar0ybqz2bf5IuqrKzo+KOGXbtj0msNbt5Kaia5Sz7xRlGMs43LoyVXPoJpGG0KW69KTx4EpwjjKl8yE4RjLk0SjOK25gQ1yWy2LcRlhamE4at9HyIQ0xlut/EBSzB4i1InTbaevl3E1JTTWnJXOOndRa8MgSlTjnMZb9GRjKernsTpzjGOGOUYzw1EAlBS+sypqUfrL3hnRLly6k1UjPZxz4AEPSjiUnkjKljdST945Rxyi0gjUUVh4AjHVlJywvAlo1fX38Ry0zWYxy/AqWYbyTXvAeZxlzjgsSjKO73I9tB7SSFOHek0ugA4yhnTJP3koSlLabx7iNOpGMWn17yT0TT0x3AUoZeYy5dTh3TzxaWXn0Y8jstODTafxM1xaxq3bqRXp6VldTWFkrGfS6ya7GW5yuJNdjPrlHctIRjHQ6bbezaeyOfeWUpyWtYp57u86+Sy4+nLHGyttKTlBKb7iTjs3Ga+JGLhOOIrD5bMj6UHlps4PQl2k1zeEScIy5Sxki5U3zSE4Ka/RuQEtU4vmmOce1oyy+aaL7W0nlOeNHPxK61GUL+jTj/ZSzt16nl8n5OGPpLXAu4OfCrJZT3xj4M6llLTZ0Y4UYqC5LwN9fhtu1CcIuCoyU4xT2z3mCo12NavOcXB5UYpYUXgni8+OdYn+Kvh0qlehKrKosuclFPonsanKpB42fuZntKHY2NGMZZk4ptLx3LYycdpLOeTZ6cbubjc6Sfpb5w/cGKunKaljxE+zeW20Rw4vMctdTSpapSfp+iupJQmvVkmuhGUqbS1LAaofVmwJOc1tKCYnTz6UZJMj2ih6+5J9n7TXxATlUjjbV8RZUua0ilF59GeV7gzTllSW/gASjNrZpozVdSfpRNLS5xm/cVPZ+mtS6k0bZ5UNtVOSXhyOdxDhyu6bU6aUlymjruMc7Nooqwe+mWepZdFm3i5UKlpVdKtHHR9TPW2Z66/tIXdu6Ulpl9V+yzgz4DcvOK1OXzyd8c5e3DLCzpn4PvxKl8fyPbWUXpR57gHD42dzVvLtKUaEdo+LPRWFyq/pWzhLfOh/VRrfyz/p1K8f6qjynHv8As6vuX5nqqt1roODpJNJcnzONxPh3nVrWhGSU5R9DHJluUpjjY8GA2mm09mtmhFQESeBYAgyLJtEWBEBgQSTGngjEZRfSrzpvMJOL8DfQ4mtlWj/qj/I5Q8l2PSUqkKqzTmpLwJM85CpKElKEnFrvRvocVksKtHV+0uYV08Apyg8xk0+qIUq9Kus05p+HeTAt89uVyr1PvMkuI3a5XFVf6mZ2iLWArfQ4nedvTTuajTkk8yeOYK9haX9ZWsFTca2dSedXic+LxJe8in+kz1ZLDb3datGtClUvY04647ZlgyXkLOO1GcXLZ6dRzuK11WsqXpTco0kmnyW/ccipJyhu9+yx8pI55RqV3XBN7qS8UVyhFPaefBnFoXtxQ2jUbj0e6N1LisJ7VYaX15oxcLG5lK87x6tr4nOPdBKKOepF3E5OXEK82mlKba8UZsnaeo43tapEtRSmPJUWagyV5JJgOT2wuZ6W1s6dKzp0pR9JLLa6nB4dR844hRpvGHLLz4HrnbZ5RWeqZyzvw6YT5cx2el6qU5Qfc1syyF3f273n2kek1/E2aaq207eKJLXpxoT9zMbb0VHjNL9fTnSl1xlfNHQoX0Kq/Q14z8M5ObKhGfr0X8DLV4ZBvVFyi/k/mLJe4e509M7mjGjKpKpFKCzLfkeOr8Xua13OtCrOCb9GKfJFXEKsqVONvKUpT5ybeXgwKRcPDMfaZ+S309JaeUdWGI3NONWPVbM61vxaxuMYraJdJ7HiFMkpsmXgxpj5co+hRSktUWmuqDSeGtr+4tnmjWnDwT2+R1rfylrrCr0oVF1Xos4Zfj5Tp1nml7eiw+mQ/A51Dj9lV2qa6T8VlHQo16Fws0a0J+5nK4ZTuOszl6PJ854rvxWt/myPpEoPofNuK/3rW/zWd/x+64+bqPbcC/ui2/c/idLBzuBLPCLb9z+J0sHny/qu2PUCDvDG2BLKMtJZDInzAqGAhbgMZDLQnLIVyZUK1KO1nc1X+zTZwbrg13XualZ2NeKk86dD2Pp9O/tKsmoXNKTXNKaK7rillaRzXuIR8E8s+nJp8+3b5iuF3UOVrVX+hkZWFzHnQqfcZ7W88srenmNrQlVftT2RwL3yj4jeZXbdnF/Vp7G/aFVpdnwqzwsN02379TMVlR7XiFKnz1TS/E6tC1nc8EpVY1ddSLcez70smZcEv5tOFCWXvywB3PKutQhKNKMk6rcGkt/RSaPPUbeTlr0SUm049Dt2P0fw1QXEot3n1k05YWdjVceUfD6UPQpOs+79GopfFkXt5O41ecTcvWb3ILwNnEvKbtlKEYUacH9WlBZ+ZwKvEptYpRUF15sqOq3GKzOSS8THX4lTg9NKOt9XyOVOpOo8zk2/EiEaa17Xq7OeI9I7GcQyAAAAAAAAAAAGIYHQ4HQ7fitCPdF6vlubPKu6dW5p0M5VNZfvZDyccad5VrT9WlScmcu8ryubipWn605Nme8mv/qzjEM0yBoQ1zAYx4HgCIEiLAAEP3gLmPBOnSqVZaYRbO1Y8Exidzld+ES5SNTG1yKFpWuJYpweOp2rLhNGm1rh2tTx5HQdLslphFKC6Gmj62Elnqcrna6zCROnbSjFeqkuUUsDhDEvTjv7jTpzj02vgVVHKMsSw/czntvTRSeY7LC8QmqjXopSRC31VJdyXvNfZtJ4luFUUo6Xlrc1w1OG+zfUoiqjlp05fckaadrcPOqOnwbLpnaiopKWZLK6oKc5ZwkWOjVlJxWW13FOZ59VAaZKbWzSRVBPMk44JUlKUXmWPAupNRjKL3wyxKqS5J7IsnU7FvTLUsFdTvxyKJR15WWlgbNOHxC/dXjdvShLlNaj0kJSlHK2PCWak+Owcsv9NjJ7SEpZ2SRcppMbtOpGectJ+IRqOMcRi2W9nqSeorlCcHl7ow2tcZSXQqcHHOY7eBKMpZxyXfksdKUuUvmBCE5OSRKcJyXcyLjOPNL3onBybw3hAVanD1ovPgWwlKaeNsdQnB/Vln3lTc4bJATnGXrYyyKrSisJPbqTjJyh6Tw/AUqUlvF5QDeucVySfcV6ZwedPxQKUls1uWL00vS38AIxqybxj5jqQlLf0WyMqc02+aIxnLLxsQGqUEtmicJucWuWOveN0st+kVThOH1c+KKJOnJbpRfuDtXDZkYzb2eybHBKrq0T3jz1LAT0mv0sdW3uZHEoPONvArbcNl6eN/RyycKiqRXpYWMrfmFKdxiL25Iw2N351TVZYzLng21KLlCSi85RzOAQULRxkt05MTW2a7Ns4qMtU8PuKajynnlzIrkiTa7N9S2+iRGh6WqUFlRZb2rUsNb5MVnNwnXW/r5/BGqU4JKc5PTnkYuWpurtrjaqrDXL0c5W65E4QiodlQk9cXmfccjiXEoV3KhB4ipRcer7n/AhRv6lGjUn2U5VIy0vuzvz+R48s/JJv7YuUt09BqVFJSqJt9zwmRnKGVUm8aMvJ5ni7jfU1OjWjGvTWqSbeWv5nKtbm7uK8IXFeTot47PVzR55+DfNhfJMvfzHTc16e6lKFzQkoTzCa5o59ThUZxjCNaShluSe+djHQatLKvO0qJN8tTeEi3gdW7wvOYPRVzJOT3yeThlhLljek3LqWNl1Q7SrCjSi4PSsVEtlg0OjThHRib0x3m+RcmtsbvkSzs01qT7uprx/neXHGYfDVjl1KMuagkmQ1VIbacI1uVVTfaQST5JbohX0whqhlv2WfS8P5cyvHLtzmTPKpGaxKCb8UUum08qPuwy9fpd9k+jIuFSOcL5M9zSEakltOPzQpSpTa0xSY+2cXicX8RaHL01j3MBpTpr0U2DqRfozX4Ci6sE1KLa7sbg6+raUWn4oCGiEm+zJtyisNPHiiLg0sxw8klUmlumBXUdN7SivgUOk4tzpp48DoQt61xS1xprR1Y4cNrygnDTnpkvG1OUcqpPMfTj80USVGSePRl7zqXdtcW8sVaeV3MwVFGb0aIxl4rA6XtlrSlacNuary3OosPpsjj2t7KnW1wlpy1k7PFKc1wecZNf2ie77jiLs/NazklqbSidsOnHLt7ShVoV7WFSjUcpP1k/zNEaScVtuzznkypeattvdvCPSwf6LOeRzy7bx6fPuO0Fb8XuIJYTlqx79znnV8psPjVbG+y/I5R3nTlezQNDQ8FRW0QaLmiuSAgIYjICRFklyQAMQFDBMQATjNxknFtNd6N1DidSG1RdovkznBkD0NK6pV/Ulv0fMtymebUsGy34jVpbT/SR6PmVduso5ksdScLac90s43MtK/hVa7OeiXcnzPWcG4tCpTVK8dDtOsoaG/jyJRzbuonY6frKEV+JkpRVS1uZYz2dNP5ySPXXvDaVxQSo0KcZPG7ba/I4V5wa8taNbsodpGokn2e+d88h6VwchkHFxk1JNNdzAqFJRmtMoprozLVsKU94Zg/DdHSs7aNzU0SuKVF9zqZSf4HpKXktTlRjLQ5yxvKFwtL93okHz2rZVqe+nXHrEo5eB9I/oovspr/8A2F//AMme68j+1i1Gj6Xc5Vk//wC1E2aeAGj1VXyFvk8wqUsdG84/A5V55PcRs29dvKcVzlDcbNVisLxWV5Gs4a0k1g9lbzjcW1Oq4yg5xUsJ8jwkoNT04wz39GMIW9KGWnGKX4HPN08ZulKSxGr8yt0ZRW7Ul4MvjKOeWSTVPLypI5tsyjHulKJJrCc3UTUVnct7OOPRfwZz+NVI0OG1ZKKUpeimn1LPZXmbq4dzdVKsvrP8CCKkyaZ3cFiY8kEx5CJpjUivIZAuVQnGq0008PqjNkNQ0rq0eLXlH1bmpjo3n8znXLpVakq1TOuT1Np95VKZRUll4JxkN17/AMnpOXB7fMcbYWe9Z5nUWDjeT9elPhlvCNSLlGOGs7pnXTPm5z/Kvdj1E8CcQTHky0jgMEsg8MCJH4IngMFNoPkR2ZNogRXho+jy2G5N82VOoupKMnLkfXfNSwPD7kRlOnS3qTjHw7zPV4nGO1GGfGRFd/hnGb3h9HsqKpuGcrVDLQr3yqvXqjUutGVjTSST/A8rVvK1X16jx0WxRlgdKrxVttwj6T+tJ5Zjq3NWs81JtlAEQwEMAAAAAAAGIAAYAAAADABoQ0BopXDo29aEdnVSi34ZyZZMsl6nxKihDEMgaQ0twSJJASSHjBOMcIjPYKgyPMGy63taleajGLee4bFUISm9kdG04VUrelsorm2dew4LTpRUrjeXRG7zdpehtHw7jll5PiOmOH2yWtpC2xGnFOT72dOFopY1SfwYqdOUeUF72bI0PR9J49xyt+3Wf6ZJ2zi1p38CcKTzjbP5FlWnKCzF5RGCnLCjH4jYudHVFb5x4Fbtd8vDj0NVKjiKy8vqRq05rePIQRUHlJbIvVKLwnKTWepQteOWfDI7mc6NlUnF4nBZTXUs7Suw1CnJKknF4xmKJqKXo+ln3czydhxriNzcVn26UKcuWlbndheXDtXKdXMtWM4R25Ry410YxUJ5y1nbSt2ca4Uo1pPZrLwuhbVrVJR0ucksrZMqqUpZemWxjLLbeOOkYSk54eEW09anUgstSaa+RnTlnCise4tt6s4VHLPpRf8AAzGqvnRqad4S+RTCOZS7sI1xu6reW8mqdKNSKbjv1NTGXpi5WdvAWfDbmp5QylSpSdKlVblPuR6hRdOXVs6VzHsqcVTjj0ksL37mOdFpZj8hn8GFRpyk5PLwi103jCZRmSeGkXQ9KO7+BzdFWakcppFtOUsek8eAnTfc8e8qbnyaKL3B9zwyuWuLS2+ZOl6cW5PHRCnT9l4ZAqTk09TwOVN6dpblWZRenbBbBOcfTwBSpTi8bPoWRbmsTl7sBOi/qvBS9cXjCYF0qUu57eJDVKLwOk5TTU/dgc6Opei8MCcfTitUnkHTkvVefBlEsxwpLPTBZDEs6gITlNS3WH7yaWtJuW4p0dXqyafiVS1U5Y0/EDTSUqdRNJyy+6OcF6euq5Tpy6Zz3HKlXqxv6MYzlFOMspPGeR0IVq2txU+7J0lkmnO423a+pTcVB00lnbHfj4GWtDRUloS27tiHb1HKWZPdZ5mSxcXVuYt8qm/yJct+iY6u16qOLTltFesSsba1nRXm1ypRecJrxI3EEqM8P6r5+45nC3i2p79xma21k7NW1nS57rqgjbVJU08YT6m+lqnbRzu3FcyF9Cp2EYpPLZ0uM7c5lenMp0FTnUampNyy0u7YnUjTdZwy1DTnbcvs4U4XEqc0lOUdXw5GKtaeaXOqlOag36EV3dT5P5HmxyvDpvLG2Iwo2tVqrLE9OVF+8tVSNOHZxkoqKco9PczBaUZ1LqdOMkm8t57zo0OH1FVo1pSUo5zKL5r+Z5s9Ye9ueONvTm36q21SpOlbJwymqmnl0+BknClUVGs6ai84yvF9x62W0W08KKzyPN33D51rmMrJdjOrvOLl8njqXw+aZ+r6ay8dx6aLC4coqhSnnDyk48t+TfgXXtW+trVTlGnSUPSctWd+WFkyR7TgNg6lRRrt+s4vC3/5yKtfO+4dc05LDlGOlNPm+awOG8uUm8drctTV7b+F8T89zPXFQS3UUzNxHjcK8Y07OpNZzrljD2OHDhV3KjphUnSjLVnHfHbH8SdlSXnfYVqiWjLnNvml08Wd8fxvFyuUu3OeXKzTow4nXjCnFT57csnai8OlGtKMZ1I5Uc7s5b8yoxhd13pm1qhCPJLqzmXfFvOa/nSp1Hp9GMkuSNeH8fHz5yb1/tcZ/l7r0tWg4vMWviVuVSHc/wAzBwnjE76FSE6WmUMcu9G91dTxuvE9+OHk8f8Aj5O47I57TdtIhKnPOY4eCx0294srnKpSa9GWOptCdWcM5j8yMZ9rjfD8QVftGk24+I5Up7uM4td2UA5U6kXmO/giPa1IetF/Ekqs4L1WvEHXU/ReV4pAdPh1ZypRSnF55xeMmtQ07R597l3HGpxUWsPK08/iSubmtTt9UJSWGsbmscvbOWLpui6jfaVEtSxhvKONxmind6oRisx7t8+JxLrjl/GpLFzUw1tsdedWVzQoVHLVKVJN5ZvPpnHtmlwq44jwurRoyipqaxqexkqeSV9OCcq9BvvSWP4HouCtxhVUtnld/M4V/Z39zxS4qxp1Z0VUai08rbwNYdMZ3/Jp4dwm6sLbTUhnHfF5R0VLNNLG4uDUbyElGfaKmvW19xrv4QhUjowsrLSOeU+W8b8V878pf75re5fkcpM7nlTQ/wCpzml9VbnCz3PmdcemL2miaK0Wo0hNFc0XNFc0UUMROSIGQhx5CY4cyBgAFAAAAAAAAZARBJM1UL6rS9HVqj7MjGGSj0tjx+vSgqdK6qUf2W8r4G76e4mv/Mm/el/I8cpF9G6q0toy26PkF29BeXta+mp3ElKa+sopP44KMGWhf0p7VF2cvwNeU1mLTXVFEeRqs+J3djLNvWlFd65p/AzNkWB6qz8r3sruhn9qn/I2/wBK+H+zW+6v5nh28Bkmh7f+lfDulb7oS8qOFzWJqo/fA8PkQ1B6a/uvJy+eqtQqOa3UlHEvn/MiuK8NqTUY6oL/ANSK/geaZF7kuErUysevjC3mtUHs+9PKGta5SUl8zydKvWoPNKpKPgnsdK24247XNFSXtQ2Zzvjs6bmcdebjn06XxR5zyorJTo0Ierhza8eSPQW/EKFf+xqpv2ZbM8p5TVdfF5LloikTCe/ZnfTmJkkyrI8nZxXKQ0ypSHqAtyLJXqHqAlkMkMibAcpCdGrojVcJaH9bGwQhKrUjTgsyk8JHs6dvTo28Kah6MYqPvM26ak25fAIp2cpYzjJvo31zRaUaz09JbotjGnSUlTjGKlzxsQds8aoZfgzFkvbc3HWt7qVVL+zm/wBl4/Mt85pKeib7OXSexwKkZU55pwkl4GynU88tnTq41x9Vs53w43pqeXKduzn5Dyeaozq0ZuMKkoY7s7G6lxCupaZ6Z/gcMvDlOnaeWXt2M4GpIz07hyhmUJRXXmvwJwqwn6skzncbO41LKteGQceg/cw3I0+bSrUY7+nJ9ORRVvKkvRjinHouZmcm+8R9V843LLzzYhDIAAAAAAABgAAAAAAAwEAxAMAAAGIAGNCGiiT3g0VFsHuVyjpk0BEkhAiCyKyWwhqZTGRst3HS8vcVYg9iibcpYissv0yr1uzo7t9Dt2fBlQgqlTEp89Jm5SNTG1zLLhNWpJSqJxj1aO7bUFQxChT375Mthqb5Yj4GqlFLCjF+JxuVrrMZEoWupJznJvoEoVIvHOPVGlQqTXNJFblJPDTRloqeVj0cs0aZNY1FClnuyzXTpzcU2/gRWeVOce/MepOnNQ2UWTmpQfpcu5iVRL+ZUXwzp71noRnCa3TyFJylH0dl4hUVTxfuAqU3y0vJC+1Lh9VvZNL8yWvHPmU8RlmyqPdJuOX8UWJXE4Gpdpc5WMyPUUVm2lvtGSx4nI4PSUbbXp3nNybO5KOLPZbvc18p8KqzxqfRhKm5cpb9wpvLe+c7lrcmsLCM1WfTKD9NPIqcszqe/wDgTqykniS26ldB6p1Hz3/gBsorNOfgaKd9V0PCisFNHajNlEaihFrvZrembNuZfcRvJccoUO2kqMvWikkjsuGrmzy11Kf9I6EtXoy7j0tKep6VljL3ox9FKnJPlleAlLL2RZJVMbb+BS5uL3WGZaX6XNLMvkVzpyXLcUavJotam1lNAUuo1so4aLYZqQzKXyKKkZRliSxnvHGpp7mgLZUpfVfwIa3HZxw+4tjKVSOY7FVXWt8Z8QJQ1Ti03jBGdKXc1kh2ul43yWQqOey+YFeJJYccE6SlJtNjmp9U/Aq14znLZFXOls8SKnqp845JRqvkt/eOUJvvTz3AKnOTeOSJTpZ5P5oqbcH6SYKuorvAzyjKPEKam/qSx+BuovFX/QY5PXfU6j5dm8fM2Uku026YZUUxX5GS3jJXN44xytaf4I21fQm13dxRbau3r478PJAVajjRnthJP8jm8Jm50I+46d1Cfm9R6c+i8v4HL4THRbQ9xZPlL29Bayl2Dep7EK1ao5JSqSeH1JWrStnnYz1pJvJciRZYKEr6dSTbqKCx7snR0xmvSWcPKyci0qU4XaapTlWlDTFqOVz6nXg56V2ixLweT85+ZLPLa6Y9OBx9Ph1zb3tD0VrUZ45fE7EryCspXEfSjGOdtsmLygpRuKFKhPGKlTGW9lszhULmdnOfDr65l5vBSjJxX/3vPR4PDPyMcJe//wBM745PRyv6NOx86VRypzWYJrf3fM89xHjNqtNeMaiuHTjlNNLOd5fgjjUddSq/7SrSoPVJwfqxQ7q8lcV4yu4z006emi9GG0ntk+54f/xni8Vy+dmd301wu6vF+I26UZKhDfR4Lk2d6FmqUt3qeeZj4bWt4Ws6tko6ZQgnpi28963NFvXlWqOOuLknjHX/AO5PlflY3HK4Y9R5M+191cQt6Tk6sYJLdPfJ5a+rUq95U00nnOG84aaO1xeVanS00MQzF5lGOy8M45ss8lLSnW4XKdalCUpzlqbWXJdGzp+L5PH+NhfLlNunixlvtVwG3d1fOdVaodnhxl3Llg9JKwt3Yu0jBQpNY2X4hY21O2hLsvRjN50Y2j1NOfl3M+d+Z5/2eXnh6j0TGOZw6xtrS8qqg9eMZb3a8CVxQlTqSa5PdZ6GmjaeaSlKknKFSTcm3un1HfNebqXJp8z0eD8rO+aTK7lNenP1zhu0/gLtnJYa5ko10lvjBGUdfpJfI+ywqnRk8yT5lce0g3mMku5rcvcmnjDXvEq+M6nH5gVecKLxzfUkv028fd0HJxnH0VF/mVOUqbzpaA1UIzjnU9sbIdZtWsm91qI9pmhGS70N/pLPSltndCdleU4rPFzHxR2bKc5cPtZxy0qel48GY+N8OkqcLiCbaW68DVwat/0uktniUkbvTM7R4lWk+F15RbjKOMNbM5vCOJ31OTjC5q6W87vKz8Tq8YanwqvhLOOp5mwrKlUeW9OTeHTnnPb39G8up22p1O7ohrMsOTy2U2UlKwyt9sfgXU/VRjJvFweLRhK6nCSi8pbs8/xDhc6cdcFmPU9HxeEZXbeHnCXvMDrTjHQ1ty3LKWPMbxemWzLIM6V/ZKpFzprddyOXHKk4y2aOsu3OzS4rqcy2KyiFRbmmVMiplzKpEqoscOYmOHMyJCGIoAAAAAAAAAAQhgQIMgADUsF1G5nSeac3Hw7jOBR2KXEoSwq0dL6rka4uM46oSUl1R51NospV50paoScX4Dau60R2MdLiXdWj/qia4yhUjqpyUl4FBgBNj2ZQgwMeAIaRaSzAYIK8FdahCs8z3l17y/AYyBzaljOPqPV4MzzjKDxNNPxOzpIzpqSw0mvEaHHTHk3VLGD9XMWZalrVp/V1LqiIhkMkMjyQTyJiyBR0eBUe14lF/ZpyPVqpNbc0eS4RxCjY1qjq0tamsZT5Hq6EqNelCrBuCmsrPccsu3XDodpTltOmGiGfQbi/eWNuGzlqj1wJ6O+C+BlpX2sk9Kmt+5idTTJa4LPXBLRSk9tg06PUnnwZdppVPs5Tc84b5lecS595p1rPpRiyD7Fy9THuLtNOjw+rqhjJqqUqdTKnBe/vOLH9HJToVJRkWxv7iMszSkn4GprWmbLvboKhVhJulWl+7PdfzH2laHr0s+MHkzUuJU5bSzB+PI1Kspr0WmvAxl4sMmp5Mo+ViGI6uQABgADEADAEAAAAAwAAAAAAAAAAAAAAAYCACSZbCi7hpRklJde8oJQm4SUovDRRp+ja75OIPhdwvZOrY3ULiCXKouaN1Kmp83hHO5WOkx283HhtzJ4iot+8vjwa7bw5U0v3j0UoUoPMFhvm33k6NDXLMlsY/ZW/1xk4Vw6Fk3JZqVGsN9y9x1VGUUnPZ9MGilCnCKa2XuHLRUTW/vRzvv3W569Rnhpk84NNNKD368iMKcYvbm+ZbS0xyuT6sBzqSW6jjxKHJ1Hjn0NcVnvIypwj6m3UkilShGDTb3NCn6GcfIojBYzJbLuNKcXHwKiidXPoyWF0KlpWO4vm4T2fPuKeyw85KiylUb9HGV3YHOpNR2jj3hTxHqvEt1JLLAy7Sk8rf3GbizS4bVSlvsbJqC3i8Y5mLiENdtu85lFfiWdl6TsYdna0ljdJI6VbUqMMcn3GWnpjTaax0N14l5tSa25FRiW3djctVRJtc8PuK3tJ9BppSkuveZUTqvS9sLxRRQ3qTxyb/ga/R074wUU4xVSenaOdhBsg8W8seJjfeXKTSaT2ZVLvwVHCvFjyhtEuWGehjLSsp4Z5mWZ+VNP084j8tj0KpvPrZRb1CNcKqktt2uhXUnqfpLBKGmCxj4lqSxvyZlWaLjnK2wWdp7Tz8RThD6rIdmtfVgWSll7R28StuOduZohJNbCqQhJek8Pw5gVxk4tYax4ku0Ty0ssrccPmSptKPPnuBVJrO8cPwHTePSTxk0Yi11TKpxgs6X8AJqa+PgQqelto26kYpKSeS6Mlnnj3gZ1jKwWKqljkSqQpyXPDM6prXzygLpVFpWmOU+pmlpUm2sPoXxcYxS7uqG1CccNZRBlbzVg17GPxLVOTqRmnu8JohOMY1Vp3iidB6K6Wl4clgsE7pONZ77NGenLTWm+SaX8TVxFpVdLXrLYyU4xnOeXjGC1Isr1Yu3nnm4Pf4HOtFijFeBrrU4qjNc8LmZraP6NCF7dWhL+qsoluFOo4w09zCKyxSCm3T7SS5rkV0uP6Ks6N1KMY0o8/rTfckZeLSqU5RcIuUcbrqcusri8rwcaMIShh6kuWO9ng83jx8mX+Tll5bMtPYW1aF7buU6Moxltpmjj+V9snZ069OGakJKLaW7T6ndt250IJ1FOTW8ksHI4/xiPDp04RSnNPMl1R8v8AH5TzThHoz1x9vHU6c6s+zpKcKlT0XHllfyOrcULuwubVXFwqqoR1Uo1Yejnk45R3OE39PiTdWNs6VVRSbccpx55TKeP2M6loqlObzF65RxnPd/M+pj+bnj5ZhfThw1juVwOHqrb9rTqRjONVpwjHda8rbwXcdPiPCrq1pur2yUZw9OcE/QmnlP3Y2MltqhJY95Di/HbqvbytW6coalmpCW/uaN55eTy+SXGT/bGOWNl5dufLjdxVoOnLEZJrMo9+H0N3Bb66p1HQjcdk6k1mLj1546HI7Wm1KUaGGtnPPNkVUrVK3bKeZLfKPRl4sbjZrTOOWq+l05alCHay7WmsamuZpoVNTcd5S5SZ5ng/FJVqLUGnWpY7nunz/idGLr0qsq6ktaWZrkpJ/wD6PhZ+HLHLVeuZSzbdeUnrjWjrU4Z2T2aG7uFS3abSeN01zORDiU611OMpSVCrLEZdOiZonQnHdST+J9Dw/iTUuXcSZzLo5wpr1YihPSvRWOqYoZXr8vAvcac/q7n0UJVE+aK61GlJOaWPcSlQzjTL4MpkqkJLO694FUYaWsPHRFirZTUkm10ZYtEliSXiVu3g5aoejtzXeUWVH+hjjbwIa5uksNYXcWOOKOmTy8MzZb081/ERKuvIuVlT78I5fCoqlKvSmlhSbSfidy6S+jIOWzSRxYUakruag8PSmaRbxKMfo240eyeRtYudZRTw2z1d4px4fcue+Y4XyPM8Ohm8h4bm8OmMu3u+Gxxw+KZbT3M9nV0UND5dxop7cjFbjj8VjpvM6sPStijXGa9Jb4N3EoZu8uOVpRk7GE94yfwZmrGZxovZrD95zuIcMUoOrRl6S7up1KttN77Z7jJKNam/SWPyNys2OHSnpyp7S6CqtJnSvrONePa0lpqpbrqcSeuMmpppruZ1mTnZpJsgwchZCIk4LmyBdFYigIgNiAQAAAAAAAAAAhiABDAgQhgAgAABNonCpKLzFuL6ogIDoU7ybi1UWp9zWxJXjX1M/E5ybQ9T6l2Ol5+1+rXzDz+X2S+Zzdcuoa5dRsdL6Ql9mvmP6Qf2S+Zzdb6hrfUbV0vpB/Zr5i+kX9kvmc3U+oamNjpfSL+z/EX0g/s/xOdlnY4fwC6vaMa2uEab6PL+RLlom6o+kP8A0/xD6Q/9L8TtUvJy1ppdvKtJ+/SjVT4Hw3CXZYb9qTZn9ka4V5ipdUKkfToZfg8GObjq9FNLo2e0qcBs3BrzeG/JxbTORd+TNSOXbTyvZn/Mc5S4Vwkxk7i2r2s9FenKD8UVpmmNEt5HvLaFKNtTg4yi1FLb3Hh7aOu5hFd8kvxPcSzHnTa9xzzdME+yUs6KjDsqi5OMyKUZ7Kcov3E3GpHdNMw6IuMd9cFGXVMJUov67QTU8qThl9ERcpL1otLwKhOi/qzT94sTjnXCMl1ROKjJ+jU+DQThNR20tPuArTpPPOPuF2acMxmRnCa50yCjFv1pRZUT7Oa9mS8RxqRg9k4vwYtMlupJkJqb5xTLtNPFAAHRyAxDAAAAAEMAAAAAAAAAAAAAAAAAAAAlpffsBEeGPMVy3FqbANPVieEX29pVuJYijuWPCLek1Ku1Un07jNykamNrFwC1nUvI1nB9nBPLa2Z6WrSTj+j5roSpUKmhKEFGJYmqfotNtHDK3Ku+M4xnoUWsya3NlClOeW2lHp3ji09k/wDg0UtpLHpPvIpxoRwsxyuiKbhdktTaUPHuHe30bdYb3fJLmcS5up3L9PbHdnY3jhcmcspGv6UgniMXJdSVPitHnOlJ9MYOVhAzt+vFz5123xmhjajNP3og+MU3LPZS+Zx8AP14nOux9NQ+yfzJLjdJRw6Em/ecUQ/XDnXYlxmHdQkviR+ml3Un8zkiHDFOddiPG8bOjle8b47Br/tmn+8cVgOGJzrqVOMuXq0se95CPE5XDVOdJYznn0OWkdXg/DqtxUVbT+iUtOX3scMYcq3xuqemHaQlnng13PE6VSgsQeI+43S4NY4zU1N8m9WBrhfDlHRpljn65nUbl3HJp3dGs21GaeN9jn1uNONacadJShnCeeZ6ePDbCCeiEstc9TBcL4bRo6529PEVmUpLImMZuVjyv088YdsvvHXsqvbWcasoqLqNyxnkeb4nWo176pO3pRpUs4jFLG3U71vZ1rjhds4U8vs0s5LcJr0nO/LdGOrOMbLPMhdwjQjF1JxWpZIfQ1xNxjJxpSa3wy6Xk/P0U6+Xv625OEXnXDpW0PpF3dOOWovGe/Yo+nav2MPmz0NexoWXDqtarV2UWs8vDCPEG5jKzyrr/T9b7Gn+JL+kNbvo038WcbIuY4YnKuw/KCtnajTXzIrj9dfqqf4nJAcMTlXX/pDc/ZU/xB+UFd4bo0/xOQBeGJyrqvj1w3ns6f4guP3K/V0/xOSMcMTlXV/pBc/Z0/kxPj9z3U6a+DOUA4YnKupHjtzn1KfyJfT9y3hxpqPXByRDhicq60uP3Of7Om17iL49dezT+RywHDFOVdT6eucJdnS+QfTt17FP5HMwei8luH2l75w7mkqjhp05fXIuOMXlWa24rWqa5TpxaSxtsa7fi09cfQisb4O0+C8PhVl+h0xaTUYtpEqfDOGxeVRXTLmzGsWpbXDr8YqVKr7SlFrOzyYrziVahUbhThiXLKPVPh3C9bSt4tp74bZVccMs60K8I0I/2TUcrlLcaxS2x5JcWuarVPTD0/R2R06VelTUaVR6ZrbL5HCtHGF5RlP1VNZ+Z7CfA6F1mpCrUXe28YNXGM8qjBUOyjLtoNt8s8jNVvbei36eX0SNE+E2dOtGMLmaqLvUlz+RGtwBVput508N41NZ3MXGba5XTFG97W601NEKco7KT3yb/NI0bPMUszWps835S2sbO4o0teZKnlv4mTiPGq93CNFVHGhCKiorbOFzZ5fN+Jc89yudu+3fsOOULW/nQuLiTptbSe6i+hm49Slf8YjGNKdRKnGWI7Nrm/iefsZ0qleXatRxHKz3tdx26PEoK7V1cxm3s4qD5d35Hmy/H/Vnyx70vP1Ma7HC7SPDqWYQlmTj/aPeK32+B1Jaa1vmm0o4yn0PM0OI1q1SqowhCKg9CeXjPj1JcLuq9nrp13KrTmsJN+r1/M8fk/G8mX+d7dZ5sZ6cK9v66uK9FOGVJp1Ivn7iPD+H+ep0tE3Ub2aeEkFedGteVa1KDjTc36Mnlo9B5MQSrz7vR7vefX8epqSPNb7O74Hb3FhShGHZypQeFF7v3nkattUpVHCecx2PpdaMatxLTumtLWNsHluOWcKV7iGMYxg7+T1NlcixoNqTpTkqq9Jb9Do3HFLyVOh5xGMlSbznZS9/uMtmnQu4PG2rHwZu4ldW0YXlBxxKMnGC5+5nmuPOzLWyZ3qK1xmp9jT/ABLn5Q3D/V038zi5ShDfOUPJ7ZjjZvTUtnTsfT1f7On+I1x+ukl2UPxOPkMmuGP01zrsLyhuF+rh82L6erP9VD8TkZAcMTnXW+m62f7KA1xa4Tb7FLPvOXE975P39PiNklVhB16S0z2W/RkuMnwvKuJR4m6tupVKW/LmarbiLnUjB00lh956CtStoZnKhBpfsokoWyw3Qgk+/SjP+ManKx5u64t2lNU3Ryl4mapcVKFGtdxprEXGLWe5nrKdO0qLVG3g110I5fHbGVW2qUrWCzU30rqtyySpluenCt7qpxK3rUnSwlhvDKoWFO3uFUT9Fc1jcl5PXtKxvJwr+jGotOXskz2DoW1ZL9HTeY5itGclup6Z3v25k/NlCMqc0oaVz2ecDp1YJJqpFr3m6pZWdROGlNtYcY5TyYp8Co4bhKcFH10+Rm4yrMrHK4txFUrmKjCM0488nNlxDLeKWE+7JZ5Q0FaXdOmt/wBHnb3nLVTwN8MU510Y8RmvqvHRsdW+7VYcML3nPVRdBqoug/Xic609pqfIjOMJ+tFMrU4+4akjXCJypOjS9iPyDzSjLuivgT1IWvccYbU1OHU5J6XFP3FL4U/tl8jZrQnULxibc6tw2pBZhOM30WxhkmnhrD6Hcby8ldehTuI+ltLukuZLj9G3GEX3FrUoP0lmPVcigw0AAAAAAAAAAQDEAgGIgBDABAMQCAYAIBiAAAYASpwlUkoxWWRSy8HTt6KpU8fWfNgQp28aa23l1LaNata1NdGpKD8O8ngTWQrsWflI9qd7TyuWuK/NHap3FtdU9dCUJbZymeLcExRU6ctVOTi+qeDFwjczr2jjJbp79EyLc4pZTPO23Gbmi0qyVWK7+UjsW3GberhOoov2ZrBi42NzKVbPFWGmrTjUi1yaORecBtqrbt80ZPks5R3pShPdxSRVVp0o0pvOMZZJbFsleL4ZSa4vSp83GpzXgeyjWkm1JY955TgMJVuLJxeGlKWT16lOK01Flo1n2zh0TlGS+qiK2WE87FmKTj6UN34C82h9V4MNINzXpLOPwBTkvj3ElSnD0oVM+ApVmlvDPiiiuaU5bLDINSylD5Iv1U2918w005S2eMFRV2lWOVKEsdcA5al6UUi9aqa9bV4MHUWf0kduqAxSi87PYj+kx6OWbX2MuTwQdGP1JlHz8AA6uAGIaABgAAA8DwBEYAAgGIAAAAAAaTfuARLTtl7BlL1d31FhvmA9WPVXxBJyLKdJyfI6llwmpWw2sLqS3Sybc2lbSm8I6tpwZSgp1Hj+J1YWELOknBKUu9vuJ0ozlLdZS5HK576dZhrtGlaRglCmsL3G63t4xTysipRaWFHc1wpycUntnuRz/wDbp/6PaKW+yRVVoqctSk1nmix05U1rxlZ5spnXjCLlN7eAn+hYqSjHbfBluuKRpxdO3WZd8n3GS6valf0Y5jDp1MmDvh4/muWWfxClOU5uc5OUn3sRLAYOzmjkCXwB5YERDwDQCEPAbAIRLGSOnHeQDFgeAx4gdDg/DZ8RuFFJqnHecun/ACe4pUKdKhCjSiowhySPCWnE7u0o9nQrunHOcYRcuOcT/wAX/wDFEvse1lRTlGecNct9hToRqTTm8/E8U+McRf8A5cvkiL4xxD/Fz+Bni3MrOnvMRPMeUvFVl2NF+iv7RrvfQ474pfNPN5W+8Y5Ym25Sbb5tlkZql1svY7nC+PSs7WFG8puVGDzBxfpJeKOHKDj6jRBwnLbOF3m7pj297T8prGvRq4lU1aMr0MMwrysoQguwtZzaWNdR8/ieXUFGnpU+7D8SOEk13E1F9ulxfilbiFSKqySppJxjHlk5b5jinpxkHHxAWwhtCwUA+QAAMSHgMAAhgBEB4DACAfIAFgXfgkLGQBHp/I2WK1yv2Iv8TzBqsr64sZylb1HByWHjvJR9EqRU4vOGmsNMrVPMOzfq4xjJ4z6e4jj/ALl/JFcuN8Rb2upfJGeLUys6e3hCnQhJRxu8vcFJKomuT2weGfFuIS53lT5lUuKXze15W+8OOoW23dUcSp9jf3FLko1Gl8zdw7yju7RQoVMVqS5anhpe85km51HObcpS3bby2PbGEsI1IzXbj5S2yv8AzqpaVHLvTaa+A7ryrqwt5O1t6cFVlu28tfA89WgnJeHQUlnvx3E4zezd1pG5up3VaVatNyqy3bZkqLvRfKlHrlFVVY2TKjO2zv0oxr2dKou9bnAeDXZ8RdrRdNx1LOUjj5cblPTOU307VwpKilBPUt0lzZTaVbmpKcYJycVlp9xzFxq5jJyjhP8AIVHjV1Sc9LXp8zOPhnyxwrUqPZXKwv0c9pI9bwqyjaWuqeHPVqXvxg8PT4lUlVbmlh7vHczWvKS/2eqOfFFww1l7XjXuaVfXNqeqMUt8LCZy+IUJVJRrZbhJvEZc4nmX5ScQz68fkV1fKC/qxxKcce46ZY8ppdV2VTjKvHomjg8anq4vdNctf8Bx4xcRSxp1dWjLVnKvWlUnhOTy8HLweO4S7JLKKcmsbmiM8FEUl3lkcHpjS9S1ciRVFIsiUSQ8iHzKGpG3hnEKvD7uNelvjaUXykuhhwiSyQfTrS8o3lvCtSknGa5Z3Xgy3RFp7r5Hy5SwsrK9xZGvVj+skvdJmeLXLT6ZCLpvEXFLm/RHJpyTa3Xfg+bK7rrlXqL/AFsHe3WNrir8JscU3vt6Hyn4I5xne2sd+dSC/NHBsOL3lg4Ro1dSjyjNZRB31zODi7mthrDTm9zJjDz3mtI9BbeU1V1Yxnawck9sTaROv5YV9OFZ4blnMpt/A87GWCcpKcNLXuY0LLu8rXlw61dqTl02wuhQ2JbbMsi00VFaYJ9UScUGlACeB6gwh6QoUh5FpQ9kVBkG8sA2yA8gmJ7949IDfpJqSyn1MNxYJ5lR2/ZZuwHeLNjhNOLaaw13CO1Wt6ddeksS6rmcu4talB7rMeqOdx01tSAhkUAAAAAACAYgEAwIEDGIBAAAAAAAADAvtIpz1vlE1Oql3lvCuD1b2l2kqipUm8J97Nl75OKFPNrXlOa5xn3mLlNtzG6c7ziPexO5j1M1ShUtamm5oyXv2Hph2fadjLRnGdXeaZX+cx6i85ijOpUpPCpNv94Wul9k/mVGrzmAncU2ZlOk/wBV+Jro2datLTTs5N899iKvteKVbX+yqZh7Et0dWHE6F5Z1lH0bjRhQ6+45S4ZfJNKx5rvaNtnw/iFOnKEadKhGptKTw3jwMXi3OSryat5q6rTxnRDD8Mno3mO8oMq4fa07Kl2dNZzvKT5tmyNZaUprfHcYt3dtyaihSi1u8FkaTXqVM+8tXZS2cVv34ISpqMmoPZ96IqOmrFert4Fc3Lm4fEtUpxziafvDtdmnjrgoz+hP0Z5ihu329CepGjVCXrRWSqUd8Ll1QFMqVaC2jle8hKpOHo1KZanOGd2/B9xLtc7NfAIqVSlUxF5iyyNJv1ZJrxE3Te0qf4FTbhJ6G0ijwgDEdnADQDQANANAADQMBCGIAEAAAAtxrL2j8wDZc930HhvnyJwpfFl8bdvks+4m1UwhnktjVb2cqklhfM12nD5TxJrbqdehR7LGiGX7jGWcjeOG1Njw2FJqVVZz3HTg4KOmO3uJUrec/WawXu30U9UeZxtuXbtJJ0pUFjEvS7sPkOFGMY7PlzIttvGMtdxfCX7OXjkOhOkmpLKSXiX5hBPMsEIxenVP0Uu4515erW40H75fyLMblS2RquuIU6UXDGqXQ41WpKrLVJg3l5bIs9OOExccsrSBjwLBtgu4Qxd4AIBAAkgyIBibE2JMB5bDIs+A8Z8CBZJdwsJCcugA2h53Ie8ecAPUxrcjlskgAi9yTISb6AJrfqGCOWDl0AkwxuQyySYD5LkAxYKhBgAAWBoAAewgGgE0A2IBAMQCBcwAAE30HzEsoADIZDmA0x8kCWAfMCOrIZHpF8CKENLKFuNJgJrPMg13Mu+BCcc8gKXHx2K5QzzWS7kRZBmlRi/q4KJ0ZLO2TdjcWnBBznTljkRcWuaOhKC6FcqSYRixuS0tGjsYrmmNQjy7ijNuBp7JfAaowzkDLpfQsSeORf2WN+4koLkDTOkW00T0RJpLBpCGmxpIbiA00SwRjHcl+ZUHLxDfADeCh9xEaxnmJx6APIZI7rYa+IE47hNZWwRWO8kl8UBVgaJuHQhoaIGC2FhjSZRYhP3BFMljIRAXIm4vuItNBRkZEa94RIeBJseSg5BnxGxaQEnljDSCAlgNKaed0+4A7ijDccO1ZnR2/ZOfKLhJxkmmu5nfTKri3p11iS37muZi4/S7cQC+4tZ0Hl+lD2kUGGgMAAQDEAgGIBAMRAAAAAhgAiUVqkkubeBFtqs3VJP21+YI9xQs5W9CnRpSworGGicoVl0fVgqjTynlEoVk8ZedjyvUolSjVjpuYRnB84yRx7zydhU1Tsamnv7Kf8GekVWLfpZKZ6ZZxy5o1MrOkuMrwapTo3DhVg4yhu0zbacMurjs63m06lFvfEsOS8CriFbtry4qrfMtK9yPQ0eOWcLKKU8TjTwoaXs8cjrlbr044ybeVqQaq1IxjJaW8rnjHU28KvqlK/odpVm6aenDlssm7yYoqpXua1WGpOOlprOc8yvyisqVrWo1ramqdOaw0u5ob3eJrU29b2OqPotr3kJ0avc1JFHD7h1rOlVg8KUVtn5mqNd6nmWH7ji7KYyqU8a4Z8Gi2FSjUXpQ0+JYqmM57+/JCooyXoYTYD7Fc4VPxyR7KqvVkmvfsQWuC22JKtKGE+/fJRFa6bxOLa58slidOpHeGMd5Ltk/F+ApzjOKxz9wCdvGW8JteBXOhVX14sk2+uO7IOTjvzKijNaMt45RJVITTjOOH7i1VM8txTlGS3jv1QFapxa9Ge5VK3l3S2Jtdc+8i6kl3tgeCAAO7zgYABJDSEiaQCBjIsoTEDYiAD3hy95KEG3vu+gAouXgjRSpZ8EToW86ksRjlnasuEOSUp7e8zllI3MbXPtrV1Gkot/A7VtZxpRbnGOOjLp0lb+jTjtjmh02284XLvONzt6dZhJ2lCG+Irbqbbekozy8dCqDwlFR38eZrpwk16cfduY02s1xWVsiOvPdleIpUfRc8/ArU8v1W+u/IqHpTbWMZ7uhGpXhQ9J48EUV7yENqazJeOxz5zlOTlN5Z0x8dvus5Z66X3V5UuJNerDuijKxtoH+B6JJOnK3aOdwbHs0RKyewPBHIZAWRMAIELqAFCEDEyBiwAwBIYkjq8F4PU4lW9mjF+lL+CCstrw27vIuVCjKcVza5F64BxH/AAsvmj3dG2pUaMaNOmlTjyRPs4eyZ3T08F/R/iT/APFl80H9H+Jf4WXzR7/GBjaPArye4j/hn80H9HeJf4Z/eR74BseBfk9xL/DP7yE/J3iLX/bv5o97KOprw5EJOnaUJzl6MIrLG6vp84vuF3dhGMrmk4KTwm2YcYPU+U+h0I17qT85qPFOmntCJ5d8zSENAlkkUIA5DAQiYghAPmDQEQGGAoyJgHcAgGAQgHuIAwAPIgGIYZAaZ6a28lY17WjWldOPaQUsdnnGfieagvSPp1hHTw+2WeVKP5Garzf9EKf+Ml/tk/6G0/8AGS+4epAg8v8A0Np/4uX3P+R/0OpY/wC7l9w9OAHmP6G0v8XP7iKqnkjRh615Pln+z/5PWkZQUuY9jya8jYVIKUbt4fLNP/k8tf2srO7q0G8unJxzjmfVYxUeR5W74TRu+O3/AG6zHQnFJ75a5geKIsuq0+zqShz0tora3KIcxack2mCygKmsEWsl+zBwyUUaWiWM+8tUUh4XIaRS0xrdFmnIuzQ0IqI3ElpYKJRFDSHyJLDCFyDPxJaAccFC5iY0mPG4RAkljmPSMoWRJ58CWnxDTgC227Lt4dupOln0tL3wezoeTfCrihCtQnXnTmsppo8Ms5PQ+TfG3w+r2NZ5t6j3/ZfUxlvuNYu0/JSw9u4XyB+SFl9tW/A9DFqUU4vKe6YzO6PNvyPs/t6v4C/ofaf4ir8kekwLA3R5z+h9r3XNVfBFdTyRt4v/ALqryznQj0+AaTWGXdHlH5IRnR1UbvLa2UoYPN3dpWtK8qNeDjOPcz6coRTyjDxjhFHilDEvRrRXoTX5PwLMvtL/AKfPrixuLeEalWlKEJrMZdzM+k9jaVo9h9E8SpaXH0Hv92S8H16nA4vwmrwyuk3rpT9SfXwNxHMzgE2NoWCiWpjTT7yC6DWwRMEJbkuYDwPAkMoEgXUMjS2CoteGV3ow3PD1LM6Gz9k6OMCwSzY8/KMoS0yTT6MR3K9vTrxxNbrk1zRy7mzqW7z60PaRi46VnABmVIQwAiIkxAIBiIAAGAidObhUjNc4vJEEstID2NteZhGTjlSWUboqhU/s9pfkcjgdaE+H9lNLXSnjPfg6HRxW/M8+Xb0Y9L50Z84zyYeIVqlpaVaj2wtmbY3MqcUny78nF8prrNCjQWPTlqe/ciYzdXK6jFwClqupVJwUoQjh55ZZ6KFjYVUn5tTWfDDMnk7ShR4dqnjNWTluvgjoxzF6Utupcr7TGekqdnSoxaoRUI9EuZzeOWVSpwyb9bR6a+B0cyTeJY6LPIJ1dUZRnhrThpkl1dtWbmnG8mLt+azo83B5Sa7meghUp1k04YfeeR4TU+jOOyoTfoNuDf5M9ZNwx6HxRcu2cOknSWMwk18SPYVM5z+IKai08NMlGq1jVJEaVS7WMsYkkTp1ItaakU2+WEWqquTW+OQSlCcNtnjvCIujTksrZ+DK+xl7W3iPS4rGfHcO0mtuXRgVSp1Y92V4BCtKG1SGUXKu3thN+I+055WfAohHsJr1dP4B5un6tRr4kJxhvjYipSjnSwglRnHO+og+0j9XK8USdxJS35Firxa9Xbqij54ADO7zgYABKJYlsQprcsCoMg2TkyphAHguYLfZGijQcmkgIU6T5950LSxnWkkos2WXDsxU6myOvRhCCcKPPllI5ZZ66dccN9lacPp0IKUopto2LnjbHQXYVZY5pII4hlacvqzj7vbt6nSc405xx3kY0o7xw34scPSa1P0e9I0wUFjPyL0nZW1JLOEn4mmMdK/mVx9LDjul3rqU3FwqOe0k23uoj3el6aalSnCLcpJLxONdXXaScabejqVVq0qst9l0RUd8PHr3XLLPfQ5EWyWxFpbnVzLANBjxEAMQd4MqDIhNhkgCL3GyIA2LIPkIAyLIB3gCGlkDXw+yq31zGjRWW+b7kuoFvCuGVOI3MaUNoreUu5I97aWtKzt40aMcRj+PiV8OsKPD7ZUaS35yl3yZrJQAAEQAIYAAAAHH4he0251aksW1u857pSX8jVxK4ktNrRlipUXpSX1I97PE+UN+rmtGxtni2obSx9ZiKwXt1V4leSuazeOUI+yipxJLZYA0FyBjAojgYAAZyADAXIBgAsBgYwI4DI2LG4QCGAEchkYc/ACLES7hAL8RoYLoBOHPB9Rt1pt6S6QS/A+YUI6q0F1aR9RisRiuiwZqmAARAAhgAAAAcS9goeUEJ5S7Sg1jrujtnH45HRe8NuMcqsqb/wBUX/FEV4PiEez4lcQ6TZneDoeUFPs+M1tvWxI5z5moGsYDC6CSHjwNIWldy3DTuPGwcvEBYTFgl8RALAwHgqFgeEGHncYEGugLCJciOzAaY8/Ehh95JANeIYGBULAYGIAABgRHEBID2PkrxpvTY3Mv8uT/ACPVnyeE3CSkm01yZ7zyc4yuIW6o1n/WKa+8upys41vt2wAAgAQAMBABi4rwunxGit+zrw/s6i5rwfVHCtrqVSrPhPHKcYz/AFcuSl7n1PVmHi3CqHFbbs6vozW8Ki5xZZUeE4vwypw25cJJypS3hPuaOeeuo1cZ4PxuPpvanVfKfRp9Tz/FOGVuG19FRZg/UmuUkblSsJJEc7DTNCSY1siOUkPUBLn3jyJMZQ0At+4afUBgH4DQQ0Jwyt910GGcd+UBz7nhqeZUNn7JzpQlCTjKLTXcz0OU+RXXt4V44nHfufeZuK7cARqubOpQy8aodUZjGlRYiTERSEMCBAAAMFzEAHY4PWdO8kucZx/FHdhctSTkk1jHI8/wW5jQvIqbxCa0v39x3820+9Z7mtjh5O3fDppjOlVjhZz0PKcWfb8WnThvhqC95261WFrTnUU86Yt4OHweDrcRjUnvobm89S4TW6Z3eo9VRVSjRhSUU4wWNkSlKUei8CVKpHG7wWSdNtYe3ic21UK0M4nDD64LnQhUWqMufQj2dKfPKb7yKWlYT+KA835SW0ra+p14v11z8Ud61r1K1vTrKOYyWeRk8oKMrjhknzdN6l7u8j5L3kZ2Lozb1U5be5m+8dsT1lp1I1c51RTLU6NSKjyfiTapTfJYIulTjDUua38DDaSoNfW+YTpVE3tlY7uZBTa9WWy7u4n5xp57b8gKtVSLafLq1sRV1CMv0iSj3YNXbQaSawhOlRqJ4jF+KKIRVKotUJ7CnSk/Un8wlSjRzo2iKM5J88peARTOFdb6dvArVRqe8d+jNiqx1bpjfYzXT3lGeMqNSOJR05F2OPUm0uvMtnRp7OK+KZnqNweHmD6oDwQxDPQ8xjIokuYFlNbonLZEYrdBVeAqqTFCLm8L4slCEq09MVk7vD+FYipVfRj3IlykWY2sNrw6dVJxi8d7O1b8PhbxzjMur7jZTjCEdMFuuWC+FHPrrO2Thlna7Y4SKaFCVXdvC8DoUqHZrGnYdLEGljblkm68I7Lf3GG0nhS5FFWk3We23UtUm93heBHtNXPfBRFU9OyWOrNFKhneb27vEonUjBa5SWOhiuLydbMY+jHnjqaxxuTNyka7niEKSdO3Syts9yOVOUpycpNuT5tg0R2zzPRjjMXK5WhhkWV3iyaZGwm0gbRHIA33CbwD9wsAHewzgWXjAMBtkWxiCDImwbwIAe7EN8iOQBgIut6FS4rRpUYOUpPCSCpWltVu68KNGLlOTwkj3/CeGUuGWyhHepL159SrgnCYcMt1qSlXmvTku7wR0yWoYCAiAAAAGIAApvLmNpbSrSWcbRiucm+SLm0k29keQ4jx+3nxGpVnUzStU+xpr9ZU5Z+AVHjt/UsKEoas311vOXsrw8EeZpxUY9X3slUrVbu4lc3EtVSbz7vAEaAkMAyULAxZGAsfMMbDDu3AWA/MfeMCOBgPuAWAwMTANsbi5MYARwA+4EAmgwP4CATW4sEmLkwhYAYAX2UdV5RXWpH8z6ez5pwmOrilqutWP5n0tmaoAAIgAAAAAAA53HqerhrqLnRqQqfKSz+GTolN7S7ayr0vbpyX4AeD8rKThxKnP26a/A4p1OO39O/qWrg3rp0tNTPtHNxsaioLPcS3HgFsVAxNk8CaKI8wx4E0hgQeOmGIsaRHDCIhlkhYyBHGeYmieAwgIYwCwTwmPSBBMa/AeBNFQxAHcFIAFhsIMh7gwMBJmi0ualrXhWoycZweUzOAs36p0+mcH4lT4nZxqxwpracejN58z4TxKrw27jVg3p5Tj1R9GtLmld28K9GWqElk49XVb79rhDEVBkAAAGIAMnFOG0OKWzpVliS3hNc4vqefdR5fBuNrDf8AY3HdLo/eesMnEuHUOJ2ro3Ec+zJc4vqiyo+c8Qs6vD7udCqt48muTXUzZN/GOHXlhddndTlUitoTe+Uc86RDyPJEecFE0/kNMry2xplRamGSvJJMgsyCIZGmUWAQ1DTCpYGiKZIAfR7ow3PDozzKj6L9nuN3JDHY87OEoScZppruZA9BWt6deOKkc9GuZybmyq0G3jVDqjncdKyCGxGVIBiIAAACcJYw1zR2Le6U8Z2ePmcVcjbaOM4uL2kt0TKbaxumnitd9hGmn62w+ER0UZVMrMnjD6HPu566yinnSsfE6NutFGMOi3Ma1NLLu7dFTnzhlLOdmXQu5Qku0WqPXBjpVe6W6walUpyW0t+hh0aYXNLEfTksLp3jjcU9vTfLuM+mnJZa36jlQzhwlz6k1F3WlypXUXBPLezTPNcMcrPjEqDfNuD/AIHZdGcXhrPijh8TjO3v4V0mm8PfqjeM7jOV+XqYza3acWnnfkyfbRimm2ssLS8t7ilCTai5JPBodGjN+qnts0cnSM+unHqtufcShpqQeJZfehztln0Xs+5orlbyzlZXuAnoqJvCysg56Esprfv7hUXKOVJN/mWupTmsNc+qKI+cRxybyLVSl3NPqT7Gj3RymVyoYfoPHgwJ6cxWMP3FUu1hzWpMjpqQ3xt4MtpV3j0/+QivtIZ2zGXQJVoPaSbXiXOVOXRidKnKLSiUfPQOr9DvpJEZ8JcVspN9Dvyjz8a5uRqSRvXCZvuk30SNEOATfrya8CXOLxrmRmsPcdOnO6rRpU05Sk+47MPJyOfSqyx7jq2XD6FpHFKniT5ye7M3yT4anjt7ZLXhtOzoRk36fuNEXKckufvN0qLlSlqwumeZXChjnheCOW7e3XWuii9PRl9KVWWEoptBTpRfc0m+eOZtp0oxjhr0e8iowpyfN79+CM6XZLUnl8tzRqS2USurmdN/hkisuttLqJ3UaTaUc+Bmq3Kptxju+9mWVXLO2Pj37rnln9LqtWVWWqT+BW5pIplU8diDkjvPTnauc4vvI6ooqzywhc+gRY5LOwdoQ3Hv1KG5ITkGnxDSRCzIWWT0hgCOWG5LGe4elgR3ItMs07BhgV7g0T0hp35FFekWCxxYnFkEadOVSpGEVmUnhJHueA8IpcNpdrVlGVxNbvPqrojz/CZcLt6PaXM6vnDzyhnSvA2yvuD99Su/9BnK5TqO2OOFn+V09Xrh7UfmLtIe3H5nkfPuELlK4+4Lz3g7+tcfcMby+mv1+L/l/wBPX9pD24/MXa0/tI/NHkHe8Iz69x9wi7/hC77l/wCgby+j9fi/5f8AT2Hb0l+th95B29H7WH3kePlxHhDa/R3OyxtFC+kuE/Z3T/0oby+jh4v+X/T2HnFFfrYfeE7u2XOvT+8eQXEeEL9RcP4BPivDI0pqha1u0x6OrOMj/L6OHi+66HlNxqNOj5pazzKovTlF8l0PHSipYbRbNTqzc5vMm8thoOkcL/pXgaRPQPQ10NIhjfmGNiekMJgQ2+AE9PPdCxt3AIMDwuq+YYXVfMBeGwDwuq+YYXVfMCIZJbdV8w9HqvmBHI8Bt1XzD0eq+YCItdCba9pfMMx9uPzAiosEh7e1H5hmPtx+YBgWB5j7cfmLUl9ePzAQYHmHtxXxBShj14/MCOkGiWYd04/MWYe3H5ga+DTjDi1tOWWozTeD2z45b74p1H7keDs7pWd3CvB05OD5S5M6svKas3tRtV/pRjKZXp1wuEn+Uem+naDf9lV+Qvp63+yq/I8v/SW47qdqv9CF/SW69i1+4jHHP7b5eL/j/wBvUvj1ull06nyF9PW/2VT8Dy/9JrrHq2v3EH9Jrvu82X+hDjn9nLxf8f8At6j6doaVLsamHsuQfT1D7Kp+B5Z+U193Tt1/oQv6TX/2tD7iHHP7OXi/4/8Ab1X09S7qFT8CUeN05bK3qfI8p/Se/wDtqH3EP+k/Ee6vR+6i8cvtOXi/4/8AbmcQp6L6stOn03sUJF9zdO8uJ161SDnN5eHgq1QS9eHzOkcL36LAaUPVD24fMHKHtw+ZULA8C1Q9uHzHqh9pD5lCQYHqh9pD5hmGP7SHzAMYBoalBfrIfMHKD/WQ+YRHT4hjA8wf6yHzHqh9pD5gRwLBLMPtIfMG4faQ+ZRDf3BnuJPR9pD5h6H2kPmAufITTzyJJx9uPzDMfbh8wI4yLGCfofaQ+Yej9pD5gQFjoWeh7cPmHoe3D5gV4DmT9D7SHzDEe+cPmVFeAJ4j7cPmGmPtw+ZBDlyOxwHjVXhtRwbTpT5p8k+pytK9uPzE4r2o/MzlJY1jdXb6Cr3ickpQtYSi1lPqHnvFO+yj+J4eN9dwhGELuajFYSU+Qef3j/8ANqf7hieO/bv+3H/jHt/P+J/4GP4j+kOIr/wPzPDefXn+Mqf7gLiF8uV7U/3Bwv2n7cf+L3H0jxD/AAH5kvP+Iac+Yr3ZZ4b6Rv8A/G1P9wPpLiH+Oqf7g4X7X9uP/F7tX9932P4skuIXnfYS+Z4P6U4iv/PqffJri/Eo8r+p95DhftP2Yf8AF7S8nLiFvKhc8Pm4vk+9PqjxXFOFXPDp5q05dnJ+jPGzLI8c4ov/ADp/NFd3xW+vaPY3Fz2lPOcPHM1jjZ8sZ5Y2eppgQEtP7UfmGF7UfmdHJHAEtP7UfmGle1H5hEcgPH7UfmCS9qPzANQ9TFhe1H5hhe1H5gPU8DUvEjt7UfmGV7UfmBNSJayrb2o/Me3tx+YVcqhJSM/+qPzHn9qPzA0aySals8GbV+1H5jU17UPmBRd8NU8zoYi++PccqpCVOTjNOMl3M78ai5ao/MK1C3uY4qyhnued0ZsivOiLrmj2FeVPOUuT6lJhQAwwQBZRnolkrawOK38AJ267S5Te++WdTVsny8TLZUcuU474NeZR2cV4ozWocquy7/EsjPOM8ilVJZ5YJRqpPElhGdNNCqPbS9s5yWRr1IrnnchCEXjTNbjUJJ74fiTTW2mFzGSxNNZMnG6fbWWtYbpvKJaXtth9zIVKjlCVKUcqSwJ2X3FPBq3aW7pvnBnWp3E6eMNpJ4PN8NqdheOnNZUvRaZ6KlpnuqmU+vNDKe0xrbRvO0j1afeaI1s8lleBy/Npr0oSw/BjjWrUmm4v3mOM+G9unUlCUU1nPIqelrfKwuZmheKSeUmy1XCmvVWCaXaxNpNRfIcbjlF7kYOE/rYeeTCds8/o5rPMKsVaLXq58Cuo4NKS2fQg41IZUllvvRV21RSalFYCJyenfl4k1UyubRU6uY8k10CDhN4lJx9/Ioocs7OTJwguSeF3tlNNOO7WfeWSrvlpSA0whCms831JU2lJNvkzPTnVrSWI4S6m2NLStzKh1Mv0VknGWyy8PJCpBwit8L8SrZN45jQ06lObSTb8CUUtSz3dO4rp1dKxjC/EmqyacVBMC2EfSWXv4lspxjs93nkkQhHMc94prZ7ckFEqrzlLBmvaso2lVvOpQbXyHKTfpKTXiRrw12tWOG5STSz7gleJdao/1kvmLtZ+3L5llS1rUlmpRml1cWUrT1PVPbzjtJ+3L5h2k/bl8wenqhNx6oqDtJ+3L5j7Sp7cvmRzHqGV1Al2tT25fMO1q+3L5kMrqGV1CJ9tV+0l8w7ar9pL5kMrqGV1KJ9tV+0l8xdtV+0l8yGV1DK6gWdvW+0l8w7er9pL5leV1DK6gT7er9pL5j7et9pL5leV1DK6gWKvW+1n8w84rfaS+ZXldQyuoFnb1vtZfMO3rfay+ZXldQ26gWecVvtJfMfb1vtJfMqyuo8rqgbW9vV+0l8w7ar7cvmVZj1Q9S6oG1nbVPtJfMO1qe3L5lepdUGqPVAWdtU9uXzDtanty+ZVqj1Qao9UBZ2tT25fMXa1Pbl8yGpdRal1An2tT25fMXaT9uXzI6o9Q1LqiB65+3L5hrn7cvmR1LqGpdSh65+0/mGuftP5kdS6hqXUglrn7T+Yape0/mR1LqGpdSiWqXtP5hql7T+ZHVHqGpdQJape0/mGqXV/MjqXUNS6gS1S9p/MNUurI6l1DUuoD1Pqw1S6sjqXUNS6hEsy6sMvqyOpdQ1LqFPL6seX1I6l1DUuoEsvqLL6i1INSAlnxFl9RakGpAPL6jy+pFSXeGpASz4jz4kNSDUgLM+IZZDWg1oCzIZK9aDWgJ5DJDWg1ICWQyR1oWtASYEdSDUghgR1INSAkBHUg1ICQC1IWpDYkGSOpD1IB5AjqQ9SAeQyLUhakBLIZI6kGpASyGSOpBqQ2JJhkjqQakBIMkdQakNiTYZ8SOpBqQ2JBkjqDUNiXxHnxIakGpAWagz4kNSDWgqbfiGfEhrQakBPL6jT8SvUg1oCzPiLL6kFND1oCa94stkNaHrSCJ93MMkO0Qdoi7FiH8SrtIj7SI2LFgZWqseg+1iNotQylVY+JLto+JdiwMFfbx25j7eHiNi1DSKlXj4klWh0YFiDvIdqujDtU13gTBIh2yXcNV4+ywq1IMPBCNxH2Xgbu6Ue55AzXrzOL79OGZ8FtxUVSpqjsir4mKoRJEcjyQWKKlsR0yhs1lApY7yfafEonbVnRqJp5XQ7CcatNTXJnGdROOySNFlc4fZt5T5Gco1jXQdOOnlv1QnRzyaYJy2xv8B9pnOdml0ObavRKMm+WO40RlFr08xfVC1RfJ78yvPPPMDRpafoTyvEJ0JTXKLfyKcpbJ+GS2FWXfJLwA5dxZXEbpVY08rKezOpGM48ovHgSVTDWXnPeaKVVNPS/ixbVkFGvmPpt9CxSpy9HvffyKJ51cs+PUhCUeby0iK1SpQfesoejG8Wk8FGvCb5okpyjvDDQGjQ8Z9HHgWUakoNrfHiZe1knn1Sx3HobpSiTS7a3Wh3pr3g1SmstZXUzRnB8pfBkm8LZ4RlU3bQktnh9SqVCpHvUkOFSSl62fBk1XbzmPvRRz9MtSRqoW0cpy5dBUKS2lJG6lDMd8JdCVRTpxztv7kXYxh8/eNOMNm8EJ3GE3FbdWQKvl0+W5mppvZLL6ls6jksY26CWdsY5AChKUknjPToaqdNUpJ7N97M9Nx1ct0zVzb72BJPZ5Y4pST1NteItUY83n4g6qe0crxAzTi1UcVtHO3iKMJPu8WaG05ZwsPbcTyk3JYWOXUCMKWpZecctjHf8FtLxb0VTm/rw2x7+p0qUs5TWI88ZHuub2LvSa2+e8R4bX4fWcKsHpz6M0tpGM+lXFKlXpOlWiqkJc09zyHF+AzttVa0zUo98frROuPk36rllhr3HDEMDq5kGMjABCGIBAMQCAYgAAAAAAIAAAAAAAAAAAAAAAAAAAAAAAAAAAADYAAAAoBDAgAAAABgAgHkMgIB5DICwPABkAwIeRAAAAAAAAAAAAxDAAAAAAAAAAABDABAMAEAAAAAwAQxAADABAMQAAAAAAwEAAAxAAAAAAAAAAAADAQwEAxAADAAEAAAAAAAAAAAAMBDABiAoY0IaAkiaRBMkmaRNBkhklsVBy3HCFSr6kHLBrsrCV3OOp6KWd5YPR0rWjSpqEIJJbYSMZZabmO3kZWty+ccL3kfMq2e75nrJWlOp9XDW+SmdlKOXH0jHJeLzPmdUlGxrSWYpP4nflRcE9UWk+WSChFPMdmu8bXi4n0fcL6q+ZHzKsu5fM9FTlFpqaw339SzRDG0c796JypxjzPmVfDelbeI/MbjHqr5npOwptPbDIO3axjd5HI4vOKyr59T8ScbC7TUo0m/czu9m4yxJNOXVDjmm8LOM7jZxU2lK5dL9NSlBrv6mpxhKLTWHyWxrt622mWyfxZolCnPmkc7XWRy1CLzqS96E6FPK2eO/B0Haw3xNpFLt3HVupd2zJs0zwoQe0Y59/Mn5nqksRjuSlBp96aLqVaabjJPCXND2emJUHF7xwkX6aSW2c95uWGsrDT68yFShGpLV39Uhs0zRlDHJtZ32DFJyfd0aLewcMYll+JVOE1nMMAKVrq3hjD6MqdGrSTeM+4ujrpyTj8eho15e8cMu7DUYNTW0otY+Qa4vbHM6Maibw4/NFcrWlVba9Fr5DaaY04xzpeH4l9KrGaSb0vo+Q5Wbz6MkyiVKUXhovqnuNcqMmlpRXipF5lF4K6NxVt3pktUOjN0LinVSSePeTWl2FFYSQ5a4RSSe5ZCKisReEub6k1h5befFmGmV9ZZb6INcpSxjLXIrnNqTXV8hxlp5vDKi5U9k5vctUdbWOhlUm8vfP5F9ChOru9Sj7wqapuUvRzheJZlt+jl7cy2EFHMUsR8ScorTt3EGdxSfpbvoCk3hLZt95DW1PMs/wAySk3LPeVFkHnOpvJNam2ll45FOt92cF1KE5Yak1HqAU209Lw2QlNy2yaXBNvlvuV1oLQ2nhrdkVmxpW3PAkpT3UM9+4m8ZbljKy01yIRrT23x8Coy3/AbS81TjDs6r+vB7N+KPK8R4Zc8Oqaa0PQfqzXJnt3XeW8L34BQd3FwrU4ypPZqS5mscrGcsJXzwDu8d4DKzbr2sZSoPmubh/wcE7zKWenGzQAQZKgYh5FkAAWQIAAEAwyIAHkBAADEADAQAMBAAwEADAAAAAAAAAAAAAAAAAAAAAAAAAAAAAAAAAAAAAAGAgAAAAAAAAAYAAAAAAAAAAAAAAAAAAAAAAAAAUAAAAAAAAAAAAAAAxAAAAAAAACGBAgGACAYAIBgAhgAAIYAIAAAAAAAAAAAAAAAABgICQyIFEsjTIkoRlOSjFNt7JIbEludjh3CJVEqt1GUafdHvZfwzhUaOmpcRzV5qPs9fiduFWSWmWPiYyz+I3jh9sjpQpyxTbUUlt3IkpuOIttd2EOdNuUpSb052RU36WNWDLS91ksat8c2PEHsmUanFd2PEhGeU98S9b5AanT1Zi8v8SudvTccRymtskFKUcRWWySq7PU+WVsBnlDTmO7wyLlKDxzj06F0o6stvllvJCS1NJrd96AaqJ7trf8ADYsg086ZfgZqilBPGHvgIVFPOcp9Pj3E0ba5pSj6Sy145ITowmm84a70VxlJTXz/ABJKs5R9LdvZYCoODjhZzHuLadV03nOshDf0WuRHQpZ9/IDfCvTcFNrGUkienLzTa1JdTmS1U0l382upbSr+sm934eBm4tTJv0KS9NZ2K6lJRkpRTS70xQquMdOrKxnltyCVVun3N+PQyqvDb2l457yUK0tOeck+8IqM3nOPcQU90pZW+7ZRd2qctLUsk3utt/EzZcWpJ5j+Io1Xu480xoauyUknsymfoPSnlMFWmpPKygnPXDKSAepN4yRcpJLDbK2nvhBBTSbTyET7fLxyaLVKMmmmmvExymtbysZILUstcy6NuhKlTmsacMolDS8bOPcVQuZx9ZakTnNTSa2A6ai+mAa25blbqrueSvtZSbw8Iw0oqanVey1Z7hqlLGW8ZLYZ3ysZ5eJdBacZw2upUFvbpZdRZxyRrhJPG2PArpYc5ZeS6MfiyKez9wLZ7LcjKUY7ZyyLqPGc4ApnFqo+9v8AAcY7ZeEvElKSe7ws/MS9aUnHZLZMqJ0aaqJt+r0NKeE+aSKac0l3JtFsU21vhEUZm5asYDC0tyWE+a6jlKME90Z3WUfV+IGeaj2nLDfzKpxnOTUXtybXeaajj6ze5XFty9CCSXeUFO1lPeUklnY2YUIqPctkU0pLK1bZLNOU008dCBc2936W3LY4PFPJqhWjOtauVOrz0Y9Fv+B33JRXJ7bFc6ixzb35CWzpLJXzWacJuMlhp4aIZOp5QU2uL1moYUsPZbcjmqnN8oSfwPTLubeez2iIsVKo+UJP4Hc4HwB3X6a7jKNJPaL2chbISWuVZ8Our54oUnJd8uSXxOvS8lKzjmtcQg+iWT1NKjSowUYU4qCWyW2BvR6S55/A43yX4dp458vD3vB61qnOL7Wmucorl70c1o+hLTKp6MfQxuup4ri9OMOJ3EaaSipvCRvDLfbGeOmEBiOjmBDEAAMQAAAAAAAAAAAAAAAAAMAAAAAAAAAAAEAwAAAAAAAAAAAAAAAAAAAAAAABiAYAAAAAAAAAAABQAAAAAAAAAAAAAADABAMAAAAAAAAAGACAYgAAAAAAAAAAEAwAQDDACAeAxsAgAAAAAgAAAEAwAQDEAAAAAAABka3BRcpKMVlvkkbqnCLyjGMnSbys4ju0NmmJpoRfUoVaW1WlOK8Vgr7OWdk38CiMYuUlGKy3skel4dwl2lNVKqTrNZxnkuhj4DYyd321aGmEFlOXLJ6hU44aff3s55ZfDpjj8sKuGpL0VF7rdk+3UpJaFjxee80VaMGnspe9FEqOY+jLG2OWTDZqsnH1e/nnxJwVJpvGH3LmZlCcJvV3JbhqajtLeO/MC+VGEo47+bfUolTlFtpJrHo7k4VVhdGWOWWl6y5lRkVWam2+a6kO1nFpKOd+/v3N0qUaiTehrqirzWM1hSw+5tbYLtGWFeWrTp2722XRr05yeqLUmu58yqdtOClmOUu9FaTzjOVzKjWqMJ4a26PJVO2koylFJ96wKnVajpe6XPwNUHGcYuMko4wRWGdWVPSpxx/Ecayi1KMFhdzZtdOnKPpLUt+fJGeVpBp6U1jxArjWwv8A7ktt68ZP9Iorx7sGeVtNYlBZXVcyvLT3WM9zA6VWhTnBtSSzya7imVtJPMFHljnjJXQryptx+q+7JrpyjUTw1no9iDO6lSlhSgkl1XMnG4y2oxi/BouedOJYax0KHRi3qTw+oU3Vev1Upc8IvhcRltJRWfAySjKXjjuewvSi2mmveTS7b50IzScVp8UUSouLxFJ+KI0a9SDST270zTGpGTy0svuM9KzydSPrxxnwIOu0lFpb8mbarajtiSfczP2MJyaccZ8SiEpS5rDClWTeJRaffgcqMov0G9upTKM8+kmmgNMqFOosxePEpnQqweYYaK1NweVnBo7dSwuTCMrbUvSjh/gDqN93I1pp7NZRCdCnLvwUWKSXJ5ZNKUlqfox8CiLim+9lzqJ9+cfJGVX09k8L4snF6vVWe7JldSWdOUkzXbxm1nlDuIqcPQ3zvjvBznNOOdifZZe7+RXVj2SzDcAWIvfdg5SckopPp0KHJ82yUajjJtLLAv0NLvk8klL0cNYec7FMKsueM4J6nqWyb5gXU9pLK5P4BVrVHmKlpJv0o80mnzK6ick5ReX7gqGhua3ykvgRk4rGzwUzm9D1vGeg6UvV1vZd2Ai9Zltp9F93eizbVo04aWU/AqdfEn6PuaIzrST3Tfe1nAVa9Euel5w1nqFSqovEN21zfcKn+khySw+aG6WYas4355yQV9pL0c7Lve7IrZdya5vwI1JS3g8LK28SGNW0s+PiUTjFVJ8ouPe3uWRjCMMSSTxzI0503pVJJd/wJVJU0nqfo5zy2+BBCGnUsJKO8vey9VIac43eduhQpQlNJbya/wDrJdm2m1Hx2QBUnN+pHT1ISXLU8Jim50pZlGSXiQlJTaWMLn/yBKMt8YxLOMLuPJcfjo4vX8cPb3Hr6ShHVJTw8bN9x5PykWOKy3zmETph25+TpyZLvREmyDOziBDABAAAAAAAAAAAAAAAAAAAAxAMAABAAAADEMQDAAAAAAAAAAAAAAAAAAAAAAAAAAAYCAYAAAAAAAAFAAAAAAAAAADAMiAYCGAhiGAAAAAxAAwAAAQxAAAAAAAAwEADAWQAAAAAAAAAAABDEAAAAAAIgYgAAAAAAAttaLuLiFJPGp4b6Adzyesqai7usnn6n8zv4kkpp898PkZaEIKEKKScYrEfcixSdGTy9t+S+Zyvt2npf2anT9Pdc2mslFS3pJPC0N7p45j7Zxiuslu13cxTqKpFQTcopZ3IqEVo2Xwx3klNwTcZy9y7itzwserHp3kk98d3c/4BGmNVLL33zy5E4qLSzPLz8TH2mh6XHSs55Z+RJOOr1t0ttOz6sK1JJam8vfC25lcoRcd0sLfC/mQ1zWhVMNtrO/c9yfaRaa0NLGCKzOLj6UXnvS6h6SW2E0ub78ktUYaknjC5eIZU6erGXjDzuVEI1XGO+f8A6y2M1N5Ukn3YM1Slq/eXLcVOWhPKeVyXPxKjZnu1brvIypKUvVT3KI1ZqNPGe7Z/NlkK+3prZJPbvCKp0+zeGtpbYyQW+dElt1LJtyk5QkuWzKknr9ZJ467MotjU2jH62y37ycJamlJ49xQ13P1u5+AlUUZaGl7+QGr1d4tcxejPaSjkpUsRxH9lPHuCNWSlFySfXqTRtCrTjCSnFY6orb9pPHv3LK0845Yzncg99sZ7yi6Fxt6bfvZYriLTU47dzMT3XIkpaFz2lzQGtNtZ5+A1PTyaa6Mzp7rDyhqbju8yX5AXVIwnnul3Mgp6ea1d3iRddyTylj3Fak1z7iaXa+NZxeXnT3E4VlJ5e5Qm44zhphLlt3k0rTrSllciabb2eTFr2SbwSVSVOeE8k0u2qcITi0lv4GRxayl3FsKylnUsNdBTipPVGW7CK4TlF9V0LYVIzg13oonlPdfIi1l5TZRoUcNlkdmkAGVbLajFxU5buSyvBGtR3y29gAijLcsJ8ymvvFP5IAIM0cza6IJSajnbSspgBoWwi5T0tmxU1GKiks9QAinGLxlYHpai22tgAgwVKWmu4SxtzwNbQil3rYAKivD1vfksmi1p9tlzeUm448QAK1r9FFwT2x0HzSknsAEGO7jqan3NZM0vR+Oz2+IAWBxWhQ9GLzvjxYovtYzabajLDT7wAI106apZ0rfCy+pZCSWUs4ACKqqyjWjKEY4a2TfvMknpxpSSSz+OAACz1Krg/WeyfM8x5TL+v03/AOmvzYAdMO2M+nGEwA7OBAAAIAAAAAAAAAAAABiAAGIAABgACGAAAgABgAAAAAAAAAAAAAAAAAAAAAAAwAADAAUGAwAAGAwAEBgAAoAAAAAAAAAAAAAAAAAAAAAAAGAAAAAAMQAAAAAMAABAAAAAAAAAAAAAAAACQAAAAAAAAECAAAAAAAAAAOrwKC7apUay4pJe9gBL0uPbuRnGotovve75e4vgnNxhzxnLb9zADm6rNCjJ56ZWPxKnLStXfLwACKlJKUVLdLTnHxwQUebT9V4/EAAqnJaW3qe+PiToxU5KKyotpfMAKi+S21t5yn+InF9m5OT75L+AARSnj18bJNpe5YHUxHS8vLXdyACKhLGFlJ525FU6cW3n8AAqHKnnElhJZeByhlPRJ5W/LG2OQAAU4qTit8LHMlGEKupvOqCXd1YADSnT6W73kyMoRTfN46gBpNJQh3OTxnIego6sPku4ACFKMXSTecpJhFR05feAEEuy1U9S5PlkjUtcRUs9/UAJtdKoww/RbRogtVJ90ks5ACg7JOHPx5FUorUmumQABwgpSayyUKepPfcAIKpU0ngUZNNd6QAUTT0uTJZ9HKACKUm1HrnfcjHdbAAH/9k=">
          <a:extLst>
            <a:ext uri="{FF2B5EF4-FFF2-40B4-BE49-F238E27FC236}">
              <a16:creationId xmlns:a16="http://schemas.microsoft.com/office/drawing/2014/main" id="{D7CCA081-49BC-4627-AED6-5DE8FBA4E923}"/>
            </a:ext>
          </a:extLst>
        </xdr:cNvPr>
        <xdr:cNvSpPr>
          <a:spLocks noChangeAspect="1" noChangeArrowheads="1"/>
        </xdr:cNvSpPr>
      </xdr:nvSpPr>
      <xdr:spPr bwMode="auto">
        <a:xfrm>
          <a:off x="1219200" y="3238500"/>
          <a:ext cx="304800" cy="304800"/>
        </a:xfrm>
        <a:prstGeom prst="rect">
          <a:avLst/>
        </a:prstGeom>
        <a:noFill/>
        <a:ln w="9525">
          <a:noFill/>
          <a:miter lim="800000"/>
          <a:headEnd/>
          <a:tailEnd/>
        </a:ln>
      </xdr:spPr>
    </xdr:sp>
    <xdr:clientData/>
  </xdr:oneCellAnchor>
  <xdr:oneCellAnchor>
    <xdr:from>
      <xdr:col>2</xdr:col>
      <xdr:colOff>0</xdr:colOff>
      <xdr:row>14</xdr:row>
      <xdr:rowOff>0</xdr:rowOff>
    </xdr:from>
    <xdr:ext cx="304800" cy="304800"/>
    <xdr:sp macro="" textlink="">
      <xdr:nvSpPr>
        <xdr:cNvPr id="4" name="AutoShape 291" descr="data:image/jpeg;base64,/9j/4AAQSkZJRgABAQAAAQABAAD/2wBDABALDA4MChAODQ4SERATGCgaGBYWGDEjJR0oOjM9PDkzODdASFxOQERXRTc4UG1RV19iZ2hnPk1xeXBkeFxlZ2P/2wBDARESEhgVGC8aGi9jQjhCY2NjY2NjY2NjY2NjY2NjY2NjY2NjY2NjY2NjY2NjY2NjY2NjY2NjY2NjY2NjY2NjY2P/wAARCANWBQADASIAAhEBAxEB/8QAGwAAAgMBAQEAAAAAAAAAAAAAAAECAwQFBgf/xABOEAACAQMCAwMIBgYJAwQCAAcAAQIDBBESIQUxURNBYQYUIjJScYGRFUJTkqGxI0NicsHRFiQzNVRzgpPhJTREY4Oi8LLxVXSjwmWE0v/EABoBAQEBAQEBAQAAAAAAAAAAAAABAgMEBQb/xAArEQEBAAICAgIDAAICAgIDAAAAAQIREjEDIUFRBBMyImFSoTNxFEIFwdH/2gAMAwEAAhEDEQA/AOK0QlE0zhgqkjm6KYQzVisZWT09tFKMdu485F6Kik1lJnobW7ozppx3R5PyccstaenwZSdunSWxqpRb7jBTvaEeaka6XE7WPtfI8E8WW/cds8/p06NLbctdPHIxw4xa4+t8hvi9tj63yPfjjhI8dmVvTdCe2GQr04zRz5cXt87KRB8ZpexI3zlmqTCy7hXVqtzmVaGG9jbV4pCfKmzLO5jP6mDz8LL6emZevbNoaLqTaFs+4tpwR6cJXLOxqt1qa2OvRoJxzyOZbxSaeTsUJqUEu89k6eTLsdjErnbJp4NIDdTTlVKDhnbY5HEqGtxeD1M4Ka8Tl3dCOfSXIp08vOhjuK3Ta7jtVaEPZMs6cU+R5s49OFc3QxqJscY9CDj0OFxrtMlUYsvppkBZfVnO+O1uZuhSRrppvuOHqn3Sa+Ia6i+vL5nDL8e35a/Y9Rb0ctZOnBKMcbHhoV6q+vL5lyuqy/WS+Z38M/T/ALcM8Ofy9rldUQnNJesvmeO87qvnUl8yqdacucpfM73z2+tMfok+XpLmUW36cfmc+rOHtx+ZxJyciprqePLw8rt3xy4+nSquD+tH5nkL6GLip4yZ3NLMl7b9pBzit1zOvjx4JneTlUp6lh80WbGarBpszTUk+Z6pNuFunRYYycpuXVnf4JXpu00OOqcG85JnLjNz2uGUyuqy4Gkegp16MedBP4I0wvrWPO1/BHmvlyn/ANXbhPt5lQz3FkaMn9U9XS4jYp72n/xRtpcX4asZtP8A4oY+S5dzSWa69vFq0qewyM7ececWj3q4vw5/+P8A/FEKnFOGNelaKX+lHTc+2ff08A4NEcHsa13wubeLFfdRjqT4bLlZJfBGP22fDUx280NHcnTsperbYKZWtB+rTwanl38HD/blosgbvMoPksDVivA3M4zxU0kmdWzoZaZnp2O/cdfh1BQnHVhrvO2Flrnn6jdb2rcVsalaS9k6NFQVNaEsYJno5PNpx6lpLD9E5t1a7PY9Vg5vE6UFHKWGLdrPTx9zSUW9jn1Ed65oam9zBUss/WPLllI9WMtcmSZFo6UrD9srfD/2/wADnzjXGue0hHQ+jl31H8hrh1PvrSX+j/kn7MV4VzcBg6i4ZRfO5kv/AG/+SyPCrZ87uX+1/wAk/bicK5GA0ndhwiy77yX+3/yXLg3D3/5sv9sfshxrzbQYPRT4LY49G+//AKbMlThFFP0bxP8A9tl5w41yMCZ0ZcMS5XEX/pZB8Of20H8GOeJxrm+UsdN1QX/oxOOdnyonGd9T08lTSOKejw/xHm8v90AAHVzeh8lo5r1P3P4nrKUPeeV8l5wp1qjm8LRg9PC+tVzqY+DPjfl42+S6j6XgykwbKcfidKyo+km0cyjxGyTWay+TOnQ4tYJLFZfJnL8fw/57yTzZ2zUdVbIrrR1RMy4tZfbL5MUuLWWP7ZfJn2M8sLjrbxTHKXemWvSwzNKPgaK/E7OXKpn4GOfELXum/kfGz8VmXp7cMrr2U4JmapRXQslf2/c38iqV5Rlyb+R0wxynw68oplRRX2C6F/nFN9fkNVIv/wDR6sNuWViqNsuhppW6XcSptM10oZPZ49vL5LGq2jpoRWO40Kg5MnaUsxWe42JJcjvvTz9scrXPcZq1s02zrEKsFKLHJOLztS2XQx1rddDsXGEYKzRjN1wcirbrPIzytlnkdOpgok/A81teiSMDtvAj5svZNrl4Ede/I57reoxu2XQXmy6G3KxyI6lnkTlTUZPN10DzfwNbkugZXQnKrqMnm66D83XQ06ku4HOK+r+JOVNRm83Xcg7DwNPaL2fxF2n7JN1dRQqK6DdFdC3tMd34kKldU4SnJYilltsez08nfR/rtaK9tihHCwTrzVa5qVUsKcmwij3b9PHr2cUX045ZCETXShyOeVbxjq8Aj/X/APQz1NKmeY4a50KnbRS5YSfedWPFa0fqU/xPB5cblluPVhdR6K3ppYN0ZKKPLQ43XX1Kf4li47X+zh+Jvx5cJ05Z4XKvQVJ55FLZxfput9nD8QfGq32UPxM5W5XazCx15FE0cx8YrfZU/wASEuL1n+rp/icb48q6T021YJ9xjqU10KnxOtL6kPxK3eVJfViXHDKN8ocqRW4YB3E33IXayfcjtJWfROK6CwS1N9yGs9Dc2ySQOKZNLJbGkmdcXPJCjSTaO9Y0NUIrBhtrZNrmd6yhGEV1PZjfTyZz2vp0owXLcsEJ1Ix7yokZrqqlDSnuKrcbYWxgr1h0T2pq7tjpU8szzuHH6qYo8QlD9WvmeHy7te3D1HXo00sGyMkkcGPF2udL8Sa4yu+i/vEwz4MZYXJ2tWrYejJyI8cprnRfzJ/T1L7KXzOk8mF/pj9WfxG6tS9F4MNRNMhPj9H7KXzMlXjVKX6mXzPH58ccveLr45lO40SM1WKZnnxeD5UpfMpnxOMv1b+Z5phl9PTLDqwRz+IU0rWpt3GmV9F/UfzObxHiVLsp0sZnJYwu49Hjxy3PTOWU08/gkkNLJbCB77XlkKnHJop02WUKOTQ4qC8Tllk3MWSUHkg6ZsaiyLS6E5LpidPwIul4G1xXQg0uhrkmmGVLwKKkDpSiuhROmmbmbFxc2Mf0iR0KUJS2SwhU7bVVWN30O1Qs1SinKOqXdFckdecc+NWVqeJMzSgd66su0zKnz6HLqUnFtNYZOl7YJRI05zoz103h/gzVOBROBUdG0u4XHov0anTr7jYkeeaaeVs13m+z4jpxTuH7p/zOeWH06TL7dRZRNEYtNJp5T7ySOem9mGAGVCUSSiA0UTii2BSmTUjcYrZSlg20arT5nLhPBfTqnfHJxyxdqnXUluWpp8mcmnV8S6NbxNMOiYL1psHW25matUzkisdYyTRqqszTOWTtioaItE5EHg411iLiLSPKI5RlQ4iwgbFkijYMoWUJtEVLUhNohkWSaDeCLwJsWQG8CeBZyRbA5d/baJ6o+rL8Dl1YbnpKkY1IuMt0zjXdB05tP4HXDLTGUc2SLLS5la11UjuuUl1RKpDBRJHee44dV6mFRVIKcXlNZRJTONwi70vzeo9n6r/gdfKZ5ssdV6MctxapDUyCYJ4MabWqb6j1tlaYxo2k5BkSQYAkmSUiBKJRNSLYyKUixII002baE0sHPgy6E2u87YXTGU271tdOO2duhujcxa3PO0quO81Qr7cz0TKV5rjY7ErmKWxzLyu55yQlX25mStUz3i2GON2zVnlszSbRbUlvzKZM8uT1YouRFsBM5Nk2LIxY8AoyGoWAaJoSUh6yte8feNLtPWJyREQ0bS1ITaI4ExpHnvKL/vYfufxOSdbygT86p/ufxOV8D3eP+Y8Wf9UgHgSTNsO/wKOY1H7jpunuY+AxxbVJdWjqYPFn/VezD+VKh4FscrkP4DMabSi2Sy+pBSHqY0bGGRcSWoeS6RDSSUSWRpooIxLoRIJl0DcZq+lHkdG2jyMVLuN1GeD0YPPm69BYprBYY6NfCw+RoVWL7zo5LCutNRgxSrJcjJXq5yNDJcSy2c+rzNdaWTHVkc8664RmmUyRdNlUsnnr0RW4i0EmRyZaLSLSNti1GVJxE4j1CciBY8BOI9QnIijSRaHqFkCLRwuLXjrVHQpv9HF7td7NnF73sodjTl+klza7kcNLY7+LD5rh5MviCKLoxIQRqpQzg6ZViQ6VM6NrQ1vf1UVW9FyeEvidGMVCKSWEcM8nbHFPOFhbBkiNbdxydElIeojkaAmpMNREERTywyAYKDUGoXgARLI0yKJblEkySkQSLIpd4gsg2zVSwmZU8FkZHTFiunSqqPI1U7lrvORCbL4VGd8cnHLB1lct95GVZvvMKqjdQ3zc+DROqZKtTISmUTlkzlk3jihUlkpkyyRW0efKu8iDkJyG0RZzrZamJyYmQbMqbkQkwZBvAA2V1K0aUXKclFLvZlu+IU6GYx9Op0Xd7zkVatW4nqqSz4dyOmPjt91jLPXTZc8SnUzGj6MevezKotjp08mqFI6esenP3VUKWUX06XgXQprCzsWJxisIxcm5BH0I4XMi9+Y9QnIw0WBMbkQcghsgwciLkUJkGht5I5NMrLeapVFNrJ0I8XUFtTycpsi2WI92iuvbwrxxJYfcyxEj1PM4l1Zzo81mPVGKdM9Q4qSaksp9zMF1w7Zyo/dM603K8/OmVSidCpSabWMMzThh8hsK1vKlq8etT9l93uOzb3FO4hqpy966HCcQpzqUJ66ctL/Mlx21MtPR58QMdnfwuEoTxCp06+42nLpvsZHkACnljTENYLtE1InGZVkknublZsaYVcF0apiUiambmTFxbHVKpzyVaxOY5JxRm8lMslkpFUmZtdJFckQaZY2QZyrcQaItMmyLMqi0xYJMRFRwLSSYgIuJFxZPcHkiq9ItJPEhNMCGgTgTwxNMCLgUXNsq1PH1lyNGGJpgedr0nHKa3Mc47nob621RdSK37zi1oYZ2wyccsWXeLTWzW6PRWNwrqgpbaltJHAlEts7l2ldT+o9pLwN548ozjlxr0iQ0l0IwkpRTjLKe6ZNHmeg0vAaBIeCAQ2siwNLxAEiSQJEygSJC26Ek/ACSyTiyCfgSRZRfCWC6NQyKRYpG5kxcWp1Cqc8kNRFstyJijLcrcSbIv3mLW4r0kcIsZEyqOPAWCeCLRAsCaHgMeIENIYJpdR4QEEhNE9ugvgBHSxOJZ8BMDzXlHtc0v3P4nJTOx5Sf9xR/df5nHx4M9vj/AJjx5/1RkE8tIMeDHBektmbYj0/Bo4sU+smdDczcMio2FJdVn8TXhHhvb2zpHL6Blk9gwiKhkeSWEPCKIDJYRJJARGiSSJLBQ4IugypYJqRqM1phPBop1TDGRdCZ1xrlli6VKqaFVObTqF0ap2mTjcWuVXYz1aniQlUKZ1BclmKFSeTNUkWTkUSeTjlXbGK5SKm2WSINo5V1itsi2WNoTaMqreRbk9g2MqrE2yzYWUBWDZNtEW0QQbM17dRtaDm95PaK6svq1YUoOc3iKWWzzd1cyu6vaS2XKK6I6YYbvtjPLSmUpVKkpzeZN5bJRWwRRbCGUd7XCQ6UMnQoUXJpJblNClnG2Ts29FU4b+szhnk7Y4ilTVOOlY8WT+JLS+gafA4upYDA8eAYIENDSHgKQZQ8BgBZQcx4GBBLwHgkMCKRJRD4jyVBgkkJZJZAZOLKyceRuVFql4lkZeJQsk4svJNNEZE9RQmSRrkzxTciLYiLM3JZA2VtomyLRi1pBkGWtEJEVU0QaLZM5t9xSnQzCl+kqfghJb0WyNFerChTc6ktKOLecSnWzCjmEOvezNWrVbmeqrJyfd0QQpZO2OEnuuVyt6VKDbNNOkWQo7rY2U7bvlshlmTFRSpbo0qCXvLFBR2WyE0jnbtuTSDZAm8EWyKiJslkiyoTZBk2RZRFsiSbINlQNkWDkQnUjFZk8FjNNsqqVIw9Z/AqnXnN4gsLqEKDk8y3ZuY67Z39Pow0JEkd3AIkIaAoubSncR32l3SRx7mznRfpx27muR6AUoRnFxkk0+5ksaleUnTKZ0zv3XDcJypbrp3nMqUsczLXbnSj3m+z4i4Yp3DzHun/ADKZ0ymUC32dPQxkpRUotNPk0M84+IVOHU9UVqhneL/gdew4hRvaSnSeeq70c7jY3MpW0ZFMWTLSeSWUVjKi1MakVphku00t1CcivIZGzSTkQyJsTZNqGJgRMtFgTG2Jsgi/cLA3IWSKWBYGyLATYsgw2AWoTew9hMiothkH7xZAMibByFqAeVg5HELbRLVH1X+B1dRGpGNSDjLdMs9JZt5qpDDKaq9E6N1QdObXPozDXjiPxPRhltwymm/gt5t5vN7reP8AI7UZ57jxsJSp1FKLxKLymensrpXNCM1z5NdGY8uGruNePLfpuT8CWfAqjMmpHF2Sz4D+BFSJKQDGhZHkgYxZ8BpgSTHkWR5KJJskpEEx6gLNTDJDUPUA3IWrwFqFqIp58BZ8Bag1AGfAWfANQtQA34CHkMgIB5yLPgAgHnwABZIslkTfgB53ylyq9H91/mcbL6na8pFmtQ/df5nG0nt8f8x4/J/SOX1JU/XQaSdGOa0V4mr0zO3sLSCja0o/sIvwVwjiMUu5IswzwvbBsPCFhjAeEGEIZQ8IaSEAEth4IDTKJ7DRFMaZUTTyWJ4KkxqRqVmxpjMsUzKpE1M3yZ4tDmVSkQcyEpZJciYnJlbYNkGYtb0baIvHQGQbMqG0G3QQm/Eim8dBbC+IskU9mJoWfEMkCaRXN4LGzjcav+yg6FN+nJbvojWONyumcstTbDxi97ep2VN/o488d7M9Jfo4mU2W6zSieqyYzUeaXld1OEMs1UaWwqNPJ0rShspyW3cjjlk7Y4rLO27Na5Lfu8DVuLUwyzz327T0eWPcjlgmyCW4biywywqW4biyx5YBuPAsj3AADcMgGADLFuA8DI5Y8sB4Y0mRyxpsqJpElnqQTY8sCxZLIlMcliyUWrJJZK02STY2ie4hZDdkUyI3sRbIE8me5uadvT11ZqK/MxXvGaVJunb4q1Fs39VM4VWrVuarqVZOUmdMfHb2xc5Omq+4nUuW4Us06f4sxxg2iyNLJqp0dltls67mM9Me72ohRNdK3cuS+JppWmN57eBfhJYWyOVzbmKqFKNNdX1JZGyDObYbIMbXiQfvKIyIik/Ej8SspkWLPiJsoGiLBkJNJZbLImwyuclFZbwimpc74prU+vcQjRnVlmbydJj9sW/R1LhvamviyEKMpvMt34muFuo9xdGn0Lyk6OO+2enRS7i+NMtUMDMWtaewRJEUSR6nlNEiKJAAxDAZmubOFdN+rLqaQIrz1xaTpSanH4mR0z1U4RqRcZpNM5dzw5wzKl6UenejOtNS7eevKCnTxKOVkz29PzaoqlBaJLvR1bqk1H4mZUzU6Zvbo2d/GslCotFT8GbThqkbqFw6UMVcuK7+9GMsPmOmOfxW4eSMGpxUoyynyaGc3RLIZIakNPIEsi+IAAn7xPJJojyAjlieSQNEVBoiyxi2IK87gyTwLVHqFIjzJOcPaXzIupT9uPzIIsXIbq0l+sj80Rdaiv1sPvIB5EyLuLf7aH3kRd1bfbQ+8NG0sCwQd3bfbQ+ZF3lsv10PmNU3FkkRwiDvrX7aInfWn2sRqm4npDSVef2i/Wr8Q+kLT7T8GNU3BcW6qwftLkcS5puKaa8Dt/SFp9p+DMPEalvXipUpZl3rHM1juVnLVjj+bp97LbG4dnd4b/Ry2f8AMtUcmS4j6bfQ9Eu/VcLNe49XHdJk0jk8Eve0p9hUfpR9V9UddSR5spcbp6MbuGkSUUCkiWUZaCih6QyhpkDUR6QTHqANKHpFqHqCjA8DTHkBYDBLIZQEdIYJZDIEdItJPIZAhgjpLcoi2gIaUGESckLIC0j0hqDUAtIaUPUGSiOki4k9QtSA895SrFWh+6/4HEO75Tevb+6X8DhHr8f8x5PJ/VPJbZR13lJdZFJr4THXxKivE1l1Wce49algkPQPSeJ7SAeA0hC3FuSwCRRHcCWAx4AJNhlksBgBJjTDBJRRQhoMDwVEkyWSKQF2HqFkGhMgTZFsbQsECyRZLAmgqO5F5RPAsEENwyyekTQVW2xORJldWpClSlUqSxGO7Y7TbPfXcbWg5N5m9orqzgTpqpJzmtUpbtsLq4ld3DqPZcoroi3Hoo7ScXHK8qzOjBfVNVtT9BYRXKJv4fRdSEenexnl6TGe2izt9by16KOioYXIIYjFRisJDyea3b0SaGA0hqHqMqWkMD1C1gGCSRHXkeoKlgMEdQagJ4DHgQ1BqyBPAsC1INa6oB4DAtcfaXzF2kfaXzAlpDBDtY+3H5h21P24/Me02s0jwU9vS+0h95D84pfaw+8i6p6XJEkjP5zS+1h95D87o/bU/vIapuNKRNGVXdH7an95D89to87imv8AUhqm42IktzEr61f/AJNL7yJq+tP8TS++hqm41jzgzK/tf8TS+8jBxDjlOinC1Sqz9p+qv5iY2+ktkb7q7o2lNzr1FFdy737keY4lxqveZhTzSo9FzfvMdepUr1HUqzcpPvZU4s9OHjmPuuOWdq20hmMsdTXTpbojwuhOq5QhFyee49BbcLjSxOs9UuncjOeequGO4wULOdTksR6s3U6EKS2W/VmtpJbFUsdUcLla7SSKZZK3ktk49UVSlD2l8yCttkG31JucPaj8yqVSHtx+ZpNk34kJNjdWn7cfmVyq0/tI/Muqm0Je8SZCpVprnUj8yMK1Nvaa+ZrVZ2u3ItkJV4rl6T8CpqpV57LoWQ2KldLaPpMq7OpWfpvboaadul3GhU0ka3J0mts9O2Ue4vUEiePgNR+Bi1ZEVHJOMdiSSXcPBGkcCwTwGnJBfG8vPtpE1fXn2z+RNUPAmrfwPa8atX959q/kTV/efa/gWK38CSt/ACC4hefaL7pJcQu/bj90mqHgNUPAKiuI3ftR+6NcRuusPkS7DwJdh4EEfpG6/Y+QfSN1+x8iXYeA+x8AMtepO4eZxin1SKlR8DoKj4D7HwAwKiOvS/q9T3G5UvAjcUv6vNeAVwKNxWtc9nLZ/VfIlLit2uWj5DqUiiUDOpWt0qvFb7D0ygn+6VW3F+ITqyjOcVhZ2ignAVGn6b27i2SRJbtplxK8+2x/pRB8Rvft38kRcBdmc/Tp7Dv73/ETIO9vH/5FT5knTQuzG4ntB3V0/wDyKn3iLuLl869X7zLOzDsxuLpU6td861T7zFrq99Sf3mXdmh9mNw0ztz75z+YsPrL5mnsxdmycjTNo94tBq7Nj7MbNMmhB2a6Gvsg7LHcORxZOz8A7PwNipD7LwHI4sfZ+Adn4GzsfAOxHI4sfZ+A+z8DWqW3IfZeBORxY+z8B6PA19l4D7F9ByXiyKmSVM1dl4D7PwHI4sypmCvHFWXvOx2aRzLiP6WXvNYX2zlPTHCcretGpB4aeUdFccq/ZQ+bME45RRyZ21Mu3Ldx6egt+KVqtNz7OGzwWPiVZfUh+Ji4XDVbS/eNboHny1Lp2x3YPpOuuUIB9KXC+pAToMOx8BuL7S+lLhfUgH0rc+zAh2Iux8B6Paz6WuV9WH4j+l7n2afyKux8A7HwHo9rVxe6X1afyD6XuvZp/IqdHPgNUfAej2t+l7v2afyD6Yu/Zp/Ip7HwH2I/xPaz6Yu+lP5B9L3ncqfyIdgHYMvo9p/S95/6fyD6XvH9n90r7B9Bqg+g/xPaT4tef+n90X0tedaf3Rdg+gdg+hPR7H0pd9YfdH9J3ftQ+6LsfAOx8B6PZ/SV2/rR+6L6Ru/aj90Ox8A7HwHo9hcRu19aP3R/SN57cfuh2Idj02Ho9muIXf2kfuocb27f1191BGljmTjS3J6X25fF69WrVpqrLOI5W2DAb+MR03EP3TDg9OH8vPn/SLNPDZyp3kZweJLkzO0auGR1XcfiXL+aY9x1pX959ovuoj9I3n2i+6i10fAg6PgeXcejVQ+kbz7RfdQvpK8+0X3US7HwF2XgX0nsfSN59ovuof0jefaL7qF2I1SL6PY+kbz7RfdQ/pG9+0X3UNUUPsUXcPaP0jefaL7qF9I3ntr7qJOiLsX0Ho9l9IXntr7qH9IXn2i+6hdix9iT0ex9I3n2i+6h/SN59ovuoXY+A+x8C7h7NcRvPtF91B9IXn2v/AMULsXnkS7HwG4apfSF59r/8UL6QvPtf/iiXZeBHshuGqj9IXn2v/wAUHn959r/8UN0vATpDcPY8/vPtf/ihefXn234IfZC7Lqiej2PPrv7b8EHn159s/kh9kugdkuhNxfY88u/tX8kEru60t9q+XRDVPwFUpvs5PwY9bLty3xa9+2/BEat3cXEFGtUco5zjGDNCOXllqR6NSdOEtvaUFub9HoozUYZOmqL0rY5Z5e3TGMUoE6dxXow0U56Y9MI0OgyPYeBjcvbWlfnl19s/khed3X20i3sGHYD0vtT51dfbzB3Nz9vP5lvYB2A9J7UO4uft6nzDtq/21T7xf2HgHYF3DVZnVr/bVPvMXaVvtan3mauwDsBuGqy66v2k/vMi3U9uX3mbOwF2A5Q1WT0/bl8xel7Uvma+wDsByiarHh9X8w0mzsB9gOUOLFpDQbewDsBzhxYtAaDZ2A+w8ByOLFoH2Zs7EfYjkcWLQNQNnY+A1Q8ByOLIoGe6p/pVnlg6iomO+hpqx9xrHL2mWPpljFLZItjEUYl9OGWatZkFOGWyTpl9Kn4E3TOdybkY3Ai4GzsvATpeA5HFlg5086JyjnnpbQ3UrP8AW1H/AKmXOlkOz8BuGmZup3zn95kXr9qXzNXZC7LJdw0yNS6v5i0PxNnYkXRY5Jpk0FVaOMG50ii6p4Ufebxy9s2emaCL4wCnTNdOi33DLIkYbqGIJ+IWEddSS8DTxGnooR95XwhZrT9w3/htNf5N9Oii+NNJE4xJ6Tz2vRIgok9OCcYbk1DqZ2qpRJKJPHQajnxCq8dBqOSxQHjAFekekl7kNRyB2VQj1ZONCPUEyaZ7HjCoR8SSoQ8RpkkwIqhAkqEOhJEkBDsYdB9lDoTACHZQ9kfZQ9lEgAj2cPZQaI+yiQAR0R9lA6cJRcXFYZIAORecNcE50vSj070cmpSPXGK74fTrpyhiM/wZNNbeWnTChGmqmKknFPvSzg3XFpOlNxnHDM06JO/S9e21cMjJJxq5T5NIPopfa/gZLa6q2jwvSh3xZ2revSuIaqb9670c7jpuXbnvhP8A6n4CfCf/AFF8jraQ0oy05D4S/tF8iL4VL7RfI7GlBpA430VL7RC+i5+3E7OldA0roQcb6NqL60QXD6nWJ2dKI6V0CuO+H1F3xDzCr+ydjSgxHoNDjuwq9I/MTsqvsr5nYxEWEQchWlX2V8w80qeydbShOKGlcp2tT2SLtansnV0oNKGhyXbVPZDzep7J1HBMTh4gczsJ+yHZT9k6XZhoIOb2cvZYdnL2WdLQJ0xpXP0eDOVc0/0s/eel0Y7zDxCzUourBbr1l1LPSX283UjgzVI950a1PBknDc9OGTz5YujwHTUpzpqWJp5x4HaVpLqjytrOVrUhXpyy4vDj4HsbarGtRjUhLKksnLy4+9unju5pT5nLqh+Zy6o1okjlp1YvMZeAeYT/AGTduPcgw/R8n3xH9HT6xN6ZJNhdOb9HT8B/R0/A6WWCIacz6On1iNcPn1R0ssC+zTnfR8/2R/R9T9k6Awac76Pqfsh9HVMfVOmtx4Bpyvo+r0j8xOxqeB1miuQRzPMp9EPzKXRG9iyUYHZS6IXmU/A35YZIMPmU+i+YeZS6I35DLCsHmkugeazXcbXIg5sDyflDGVO8gnt6H8TlZfU7HlM838P8tfmzjntw/mPHn/VGWdPgcHO9gl4/kcs7nk5DNy5dIseT+Tx/07nm75bD81b6FuSabPHp7GZ2nuDzP3GltjTY0jKrJ+A/MvFGxNjTZRj8yDzJmxNjcmXSMXmb8Adk/A25E2NDE7R9UHmkuqNbYZJpWXzOXVB5m+qNYlkaGbzN+AeaPqjVkBoZPNH1QOzb70aw3Ghj8yfVB5i+qNgDQxeYeKDzD9o25DLGhi8wfVB5i/aRrcmGRoY/Mn7SM97ThbWs51JpLGEurOhVqxpwc5yUYrdtnlOI3sr641LKpR9RfxN4YbrGeWoxxRbGOWKEcs10aOWjrllpykWW9LZbHZjRlpXo9wrC0UIKpNb9y6G3SjzZXbvjNMXYvoHYeBr0rqGhGWmTsPAPN/A2aUPShs0xeb+AvN/A3YQtKG10xeb56B5q/A3YQYRNmmHzZ+A1avqjbhDwibNMPmkuqDzNvvXyN2w9hummBWT6r5D8xftL5G/AYQ3TUYPMv2l8g8z/AGvwN+wsLoN01GHzP9r8BeZ+P4G/CFhDa6jF5mva/AXmi9o2i+A3TUY/NF7TGrNe0zXnwHnwG6ajL5lH2mSVjD2pGlNGK94rStk4UsVKvRcl7yzd6S6naVa3t6FPtK1Vxj+ZwbypGvWzTUlFbLPMdWtWu6mutJyfd0RKFHwO+OPHtxt30qhTya6VLCRos7GpcS00456t8kehsuFULdKU12lRd75Izlmsxcu14TXrR14UIvlq7zR9BV3+sh+J34omkc+Vb087/R+t9rD5MT4BU+1h8mejZCROVNPOvgc1+tj8it8Gkv1q+R35sz1Gicq1xjiy4U4/rPwKpWGn6+fgdSrNGSpNF5U4xhlbY+t+BW6SXeaKtWKTbeDn1bzLxSWp9e43N1i6idRRgsuWEZan6ZpRTwu9lkKE6stVRtmunRUeSN74s9s9G2wss0xp4RaoklEzcttSOXxdYt4+8z8FWa8/3TXxhf1VbfWM/AFm5n+6dp/4643+47UI9Capk0iSi2eZ6EEsckGlsuUEh4QFah8R6SeAwFQaFgt0DUCoqUSSgyzCXIoubuhbRzWqqPh3v4Fk2lunOlxS+X638DdY8eTxC7jh+3Hl8UYJ0SidHB6pXm09lRrQrQU6c1KL70y5M8Tb169pPXRm49V3P3o7dlx2nUahcrs5e0vV/wCCo7yY0ymE1JJxaafJosTCLMgRTHkCQCABgAAAAAAAABGpShVjpnFNHLuuGyp5lD0o/ijromkNbN6eTq2/gUxU6M1Km3GS70epubCFXMo+jL8GcivaOEmpLDJpqXaVrfRrYhUxCp+DNmGcWpQLbe/nRxTrZlD2u9GLj9NzL7dTAsDhKM4qUHlPk0Now0jgW5LAmRSww3GLACwxYZIAqDTFhomICOGRwyfxDHiQQw+hFpluPEi14gVvItyxpkWgI7hljwwwwqOWG4xkEX7hY8CYwOLxGz0PXBeg+7ozk1Ke56+cIzg4zSaezR5+/s5W9bHOL3izWN0zZtm4cqeuVvUhHM3mMmu/odnh1DzWo6WW6c1qhnr3o4NWLSytmt0zu8MuVf2ybemrCSy19WXc/czrf8o59V0kiSRXQm6kMyWmSemUejLkjhZp2l2Q9hiIpqJJISZJGa0eAwHwDPgRRgMCyNMqDHgSSEmTiVBGBNQJwRaohGaUCmUTbOJmmgrOyLwWSSK2URHgAyA0gcWNDZnbWlTTI4LJMg2WJXlPKX+8Ir/01/E451/KR54iv3Ecg92H8x4s/wCqD0nk3DarLwSPNnrPJ+OmylJ/Wl/Ax5emvF26iSJJJAsdSWx5npRxkkogiSAEh6RjTKhaWNQJJkkVFekHFFmCLArcULSieELZBUdIYJZGsEEMDwiWEGwEQ0kgyBHSGkeRfAKNItI8iyQGki0SbMPFb1WVs5Z/ST2gv4mpN1m3UcfygvHOqrWnJaY7zx3vocynDZBTTqTlKW7by2a6VLkdrZjNOM3ld1GhRyzt2NlyqTjt3L+JDh9jr/STXoLl4nWw/gccstu2OOkNxYZPAmYbRDcYjKjce4L3k0vEgrw+8MMtx4hguhVhhhlmPEWCCGGGGTx4ix4kVHDGkxpDwQGGGGPA9IEcBhk8EWBBoTRPYi0gqLTFhj2DYIWGQqVY0Ya6klGPiUXV9ToZjD059O5HJrVKlxPVUll9O5HTHC3tnLLS684lUr5hRzCn172YoUm2aKVDJ0LTh06m79GPVnXcxnpz1bWOhbttJLL6I69pwrdTr8vZX8Tbb21OhH0Fv3t8zVBHLLO1uY6OlTjCKjBKKXcjRCJCES+KObRqJPSCRIrKDRVMtk8GarLBLWoqqyMdWWO8srVGci94jSotx1OdT2V3CS3peu11aphPc5dxfxTcafpy8ORTOVxeP0vRh7KNFCxUVuss6zGTtzuVvTEqVa4lmo9unca6Vqo9xthb+BaqDW2C3LZMWRU8E9Oxq7DK5E1btmWmRQJKk2bI2+CfZ4A4HHaemzj+8Y/J2Oq7n+6dXyhh/Uo/vmDyZj/WZP8AZf5nox/8dcMv/I78aeCWEWachoZ59O6prIKGS9QwSURo2oVPqT0Y8CcnGEXJtRS5tnIvOPW9FuNFOtLryiamNvTNyk7dNpIw3XFbS2ynPXNfVhueevOL3V3mM56YezDZGGGak1Fd/Q7Y+L5rlfL9Opd8bua+Y0f0UH3R3k/iYo21etLVN6c98uZutrSSwoQ3fRZZ06HCqksOo9PhzZecnrGJMbe10qRVOl4HRnSK3DwMq5kqJROj4HWlR7yqdHwLtNMNtd3NlL9FN6fZe6O9Y8aoXCUar7Kp0fJ+5nHnQM1Sia2zp7WMs95NM8dZ8SubJpJ9pT9iX8Dv2XFre6xFS0VPZkVHTTHkrUiSZUTAjklkBgIYDAQ0yhpFsI5IRaZroUtT2NSM2qtBVVoRqRxNZOp5vsVVKDSLpmV5y5sXCWUsx6nPuLPG6R6mpDBkrUIyzhHLKWOuOUvbzNKVW1nmm/R74vkzpULqFaPovEu+L5olcWnPC3OdUoyjLKzGS5NHO6rpPTqahNmShdraFfaXtdzNDq0lzqQX+pGdNbTyGSOun3zj8ySw1s8oikHwHt1DACESwGAIASwLBQkJssjEUqeZYLMU2qb8RZRbKiyCh6WBcSWEyL9xbKmQ0eJnTSAZJaQ0kERpEtIJBSwV3FCFxScJ/B9GXYHgDy11RlSm4SWGjNY3U7K8dRLVB7Tj1R6e/slcU8r148vHwOU+B1Z0Y1YVKT1b6W8NGpnJ2xcd9OqqilGN1Rlqi0u0/aj3S967zVF5Wc7HnOGXdSwvJWdfaLl6OeSfT3M7dslRqOnv2c/SpeHWPvRrObm0xurppeSOWSnJJGd1Vk4V2jQmyxbmeFRGmm8rkc8stOmOJvYg2WS2RnnNImOW1uKWphqKO1WRqqjo5tCkXQZljPJroNNo1EaaSyXqJGDjGOWS7fC9VnSeO2OdzkQnBmWrFo2xqxm8cmU3EUYuNjUu3Om2VNstqtJmaU0jLSTkNNlLqocaqZLWpGiOSTTxyI05ZLW9jhc/brMWabaKnJ5LarM8pbnTHLbGUeY8onniX+hHLOn5Qf3k/wB1HMPpYfzHzs/6oPY8Ijp4fT25ts8euaPcWFNRsqK/YTOfm6jp4e163J58ARJYPO9BZH8BpolsAkxjTRNJGohJFsI57ghFGmnTRvGbYtU6NuRVJPodHslgoq00mauDMyYmmu4i89DRKKIOKOdje1W4sMseld5HKIqO4bjyg1EUsMMEyLwBHcTyTyhN+BBDcNyWfAjOaSedvEopr14W9KVWrPTCKy3/AAPJXdzUva0q0+/kui6F/F7/AM+uFCm/0EOX7T6lMYYgjtJxjjbyp2dPVq952bKy7SScliC5mfg1t2rn3JPdnoYU4wiox2SOWV3XTGeiSUYpJYS5ITZohQlJbblc6Ljz2MNqciLHDxI6fEKhgMEtI1FdSKikWJAok4RGkRHgs0b4LFRyjrj47WLnIytBgtnSwwdPESZeOxZnKztgW9kJxSOVje1ZJBgaRlQG49I8LqRUWJjlKMfWnFe9i1QfKcX7mE2i2QbB1aT/AFsPvIzXN5TpJqD1y6LkWQ2srV6dGDnUkorqzh3XFalesqdDMKbeM97KLqrVuKjlUk30Xciu3hm5pJ7LUvzO+OEk3XHLO31G9W8mm8FtvbSm9o5OpGnRUcOcfmXU3RisRnBL3oxzrfGKrazhTSc/Sl+BvjEjT7NvapF/FGynTi+9FmNpcpFMYItjFF3ZxXehJwTxqXzLfHYkzlOKLolWulHnUgv9SDzmiv11P7yOVmmttCE2ijzqj9tT++ii54la29PVOtD3J5bM7+jTRUml3nKv+I29qnrnmXdFbtnOvOMXF23TtYunB/W+s/5Ge14XKpLVPMmzUw+zl9Kbi9ur6TVNOlT6Ln8yVvw3k2ss71rwlpLKwuh1KHD4xSxE7Y42+o55ZSduBQ4fL2cI2U7DwO9CzS7i1Wy6HWeH7c75fpw42KXcS8zS7jtO3XQj2Hgb/VGf21yFapdwOgl3HVdDJB0UjP61/Y5boPoJ0DpOn4FU4Gbg3M3mfKSnizpr/wBRHO8lqD7RTa2lGX5nc8oILsaH+cjF5Lx/q9D3VM/eR0xn+Fjnlf8AOOt2fgPRjmK8vbayjmvVjF90Vu38Dz1/5TyeYWdPR+3Ld/BHGYWutzkd24rUqFNyqzjBdWzhXvlHCnmNpHU/blsvgjm+Z399LtK8nFP61R7/ACNtvwqjRw9Lqz9qfL4I3xxx7Z5ZZdObUq3/ABKWZOUo9XtFF1LhkVvUk6kvDZHepcOqVMOS0rqzbRs6NLdrW/HkS5/EJh9vP0eCwq8qXx7jo2nA7a3eqSzLwOt7lhBp6Gd1vUUwowprEIqK8ESSwXKm2iapYIqqVLJS6R0XTISp+B0047c90iuVPwOi6RVKkTTW3NnSKJ0c9x050/ApnTIOTUoGWdHHI7U6RnnR8CyppVacYubXEKn6WmuvNfE79lxG3vI/op+l3wezR52pQ8DNKlKEtUG4tcmje2dPbqRJM8tZcbrUGoXKdWHtL1l/M79re0bqOqjUUvDvRUa8jyVpkkwiY0QTJJgWR5m61nGDOemXQqYNysV2E01sNrJzqdfxLfOHjmVEbuKi9jDI0VampmeTySrFU4KRjuLZM3MTWTlljt1xy04Fe3xlNHPuLVNcsnpa9vqTaRzatHHcc/c7dPVec7SrYvTUTq2z5p7uP/B0re50QVSjLtaD+aLK9uprlucydCpa1HUtnplzcfqyOnrJj3HoqFWNaClTllFyyeetLrtJuVD9FXj61N952LW+jW9Ga0VFziznlhp0xz21D+BHU+hLUYaBKKQtRKLNRKup08s1U7NTk3pKbfmju2ij2a6np8fr28/k9uXPh8WvVOdU4eqdxGaT2Z6zC6Ga5oQcdeORvcvbnqzp5evqi36Dx4FKlGfLn0OpcqOpmJxgpKWN0cMpi743JncWGGXPcRxrsqwxpFgEEMBgnkMgQwGEWZFt0GhxeOcO7ek69JfpILfHeiHCb13lF0aktNam09Xj3P8AgzuNZXI8zxS1nwy9jeW6/Rye6/NHTC/DGU+Wbi1OvRqOcKlWEZN+jrfoyXNfxXgEKNxPGKk/vM7NRUb+yVVZdKaxN98ekveuT8At6KWDHn8nCRvwYcrdsttwq6q4zXnFfvM61twCcsKV5X+Ema7aGEjpW8XlM+Xl+TnctbezLDHGenPq+SrVPUry4++zi3nBLik3ouakve2e7dVqnho5N0lJs6+TzXDVxrj4py9ZPC1ra6pvepU+8ynNeP6yp95np7qgm2cyrb78j0+Lz8p7M/DrpzqdStn+1qfeZ0bRVpyWK1T77IRt1k6NhbxU0ezCyvNljY7vCbSpJenOUve2zseYejyK+EKMY788bHUPRbrp5db7cG8sGovGpPqmeYv6VelJ4r1cfvs+g10nSlnoeR4tpbfoktlntrHe9PJ151/tqn32ZJTrv9bU+8zq16cW3hFHYJvkefLKR6Zha5+av2lT7zLKdK5m/QlWfukzqUbWDa9E7FpQhBL0UeTy/k8Oo74eDfbiWnDuKSeac6sW+s2bqnAOMyhqlczx/mM9Ha4U1sdSpWXZYwcPH+Rc5bfRnjxskfNa/CuIUs6qlR+6ozHK3rxeJTqr/Wz3tzGMm9jkXVCDb9EeP8zK3VdL4MbNx4u9g4VFlyba5yeTOdPjsFC5gl7P8TmH1vHeWEr5vkmsrDj6yPR0+J3cYRpwpQxFJLZnnYLM17z2FClCONSOXnys1qbdfBJe6op3fE6nqUYfI0J8bayrWLXgv+TpW1xbU8ZUvkdShxazhHDUvunix8nkt1x09OUxk9e3kat3xal69vp/0MzvjF9HmoL3xPXXN/Z1M41fdOTdRt6udMX8Uax8ue9XFOGNm9uL9N3uecPulkONXrfrQ+6W1OHqT9FIUOF1G9sfM9WNl+HHKa+Wm24lfVJL04/dPTcNjXq01Ko8vwRw7DhlWM024/M9nw2ioUFnmenHUjz527Q81m0YL+2rwpt05aX1wegMt9jsGtsmtse3iby7uaFJ+n6WyzhHIq8Uv29qzXwX8jucQtZ1Jt6Y/M5NTh9Rv6nzOOenfCVi+kL+XO4l8kWU7q9lzuJ/gW/R813x+ZdTtXB76Tz5b+HfGT5W2nnFRrXWm/id+yt4vGtavecmhUhS5p/A6VDidCGMwqfJfzPBnj5bl/p6OWEx9O9Tt7ZU/wCxp/dRiuaVLfFOK9yK48ctkvUqfJfzKK3GLaWcQqfJG/NjnljqRww9X2wX1qpRbi3H3No8/dUasJPFap95nfr38Jp6YS+ODnVv0vdgngx82Pcd87hYw8Mo1Klw8zqNpes5PEV3v39A47xBQirKg8bYnjuXT39SdxcrhlrU9LNWrjs4r834HFt6FS5rqMU5Tmz6eHrHdeHP3lqNHDbGd1WUI7JbyfRHqqVrSp04wUY4Swtiqxs1a0VCG7+s+rNigzllluuuOOogqcVySXuM99YO9pRpwlpaknnOPxNmkaTM9LZt2OGW9lYWcKcYqpLG7TTOZxi3trq5hOm5RUecU9mRUmu8jJ55jdicZ2q0RSwuQtKLGiLRlpDESSig0k4oiiEEzRTpLPIjBI1UVnGDeLOVFOzUq2cZOjSsfRXoovsqKxqaNh7pdR4rN1zKnDk3nC+RjuKMaecndqVIwi8vc4V5PVJmM7ue2/H251WXwKGy2o9yls8OT2w8oeSvV4EalaNOLlJqKXNs56Xa2U8GK7v40fQitdTpnZe8yVryrcydOgnGHfLk3/IyTr0rb0aSVWt1+qv5nbDxfOTll5PiLaj1fpruphL1V3/BGWrcVK8ezpx7Kl0XN+8FTnVk6laWqRbGntsdLlJ6jElqulRUUsI2U7dygyyhQbxsdGFHEMYOGWf07Y4uDO2ZU7Z9D0Pm1N/VF5pTf1RPIcHnfNn0GrZ9D0as6PQshYUW/VfzOmPlYvjc7gtlruFmOT2tpwxaFqWEYeGWtvbVFNrHgd3zuljY9eOcseXLGyoxsaKWNOTncWtbejRbS9J8lg3VLzb0djm3OmtnXJsZeSSLhhbXk7qjrk2ca6pabmUT1t5Kxts9pUbl7K3ZxHbSvbqVSlTai+SZ5pn7em4ufStnNpJZOrZ8JlPDaO1YcIUUtSO3Qs4wW0TFty6T1HGtOERillHWoWUYbKJuhSSXItjTN4YfbOWamnbpdxojSSJpYJHqk089u0VBD0okIqIOJBxLWRZRS4lcol0mU1JxhFynJKK5tvCApkuhTOJobTWY4afeUVGYrccHyl2tKLXdWicnyc7Wdo4UZaamiqovxyjreVDxYU30qxOT5JzxdqHhU/NCesTL+oooeTV9cVHO+qqkm90nqkzs2fBLSz3pUtVT257s7ThkSjg53Kukxjlw4e5PM3j8zVTtKdP1Y79WatIYMN7ZpUpPvIqjLoa9I8DRtmVF95NU0vEu0hjANq9AYwWYDSBJwIuBcg0nbTz7UOBXKmatInAml2wzplM6J0ZQKpUzNjUrmTpFM6fgdSdLwKJ0TOmtuZOkZ6lHJ1J0imdPwIrj1LcoUZ0ZqdOTjJcmjsTpGepQz3FlTS6z49OOIXccr24r80dyhcU69NTpTUovvR5SpQK6U61rPXQnKD78d5vbOntVIaZwLLj0W1C7joftrl8Ts06sakVKElJPvTyEaEySZSmSTKyvjMs17GdMmpGtppOTINibFkimIAIoKK1vGottmXiJZtZdOPXoOEsNYMdWipc0eiqU41I4ksnNubWVN5xmPUxrTcu3Ar2uJKS2fc1zIqvuo3GU16tVc17zqzp5Mta2jJPYsyS4tFtfSg4wr7p+rUXJnQTysp5R5yClbtrGum+cWbba5lSipU26lHvT5xJlh8xqZfbrpk4soo1oVYqUJJos1Ix0210p6Wb6FzpxucdTx3lsKuO86Y5ac8sdu/G72K7i6zFo5Ua76inWb7zpyc+AryUmzLJEpzbK3JnHJ2kJoQZDJhsx/EiAEtgFlDAYYEGQDBRdW0LmhOlUWYyXyNGfATXgB5WyrT4PxCVpcP8ARTe0u5ePuZ17eOZcg4zw3z231QX6anvHx8BWNzGdGNSEfen3Poc/Pjl5MZpvw5TC3bs21Pkda3prC2OFRv5Jr9EmuqZvpcUcf1X/AMjwYfj5zLeUdPJny6dacFpObc0+Y/piPJ0X8ympxOlP9W/mdPL4rlPTn47cb7c64g9zBOjKTOrVr0p9zRGm6ecsvjwyx7j0ZZyudTsak3yOracNqrG2DTQr28OafyN1HiNqtnqX+k9eFyebOz4K3sriOMTSOjCnXSw6kfkV0+IWr5Tx74stV5bv9Yj245evdePKX6VXFC4qxwqkcdMHGvOGXDznDO/51Q+1j8yFS6tWt60PmTK7npcPV6eHueG1oN5gZHbzi94nt61Szmn+mp/eOZc0bWTempT+EkeLyco9uGUrg0qb6HStoPbI1RpKW04/M10Y01j018z5/mlr0zKSNFvT8DVOn6JCjoX1l8zS5R080PH49Y+3mzz3k41zTaycyq92md+4pqSZyLulh5Rxxlxy1Xqwz3HjPKL/ALyH7n8TknY8ol/Xor9hfmzlYR+h8H/jj5Xm/up2kdd1Sj1kvzPXw3PL8Lhq4hSXR5/A9VTjy7yeTtrx9JaR4ZNRDSc3VDcEiaiTjBFRBJl0IvvJxikTaRYi+3moYOnb3ji1ucWLSZfTqYOuNcssdu9542uZhu7v0W29kZVW2OZxW7bqULaD9KrNJ+7JvbnxbJ06lVKXqp9zM07Gq/rROllJEJTiu85V0lscz6Pq59aIfR1X2onR1w6ojKtTXOcV72TUa5Vyrm3dtQqVqk4qMIuTOMuN0G/7Opk2+VF7DzRUKdSMnUfpaXnCR5mhT1T5F4zWzldvRW/EI3FRQp055fXuNunqZuH2itqOZL9JLn4eBqOToraRXUqwoUp1qssU4c8c2+iLWs7Zwu9vkkee4neK7rKnRyrem/R/afU1jNs5XTPcVZ3126s1vJ4UV3LuR6jhHDVZ09c96s1v+yuhk4FwtKKua0d/qJ/md6MPiTPLfowx17OKx3EsDUR6Tm6IgPAYQCEx7A8ARZEk8CeDKojTDYktKMtJwWXzNdKUYe8yKSRZGaN43TFm3Vo3Tj3l7u21zOOqqRPtvE7zyON8bbWuMp7nOr1chOsn3mec0zGee28MNK5yKpSXUdSpGKbbwupyq99UuKnZWkWl31H/AA/mcpjcnW5TFourynQ9H1qj5RX8ehz6zlU/T3c9EPqx/ku9kZTp27ahitXb370n4vvKNE61TXWlql+COsxmDjcrkKtepXj2dKPZUu/rL3jp0FBYRbGGC+lQnVkowi5PwM5ZNTFCNPY121lOp6TWI9WdC24fCmlKr6UuncjU0kjhcnWRmp0Y0o4jz6ieS6TK5NGGleWGpg2upFz8QqyMscy2NXHIyOp4i7XxNRHRhXa7zRG6wuZwat9Tor0p79FzMrv7m4eKeacevedsZXPKx6G54nSoL05el7K5nKuOJ3V3mFFdlB965lFvaObzPMm+bZ17WzisPBq5SMyVgs+EuctVTLfiehs7GNOKxHBbb0Eu46FOkZkuVS3SNKio9xojAlGOCZ3xw043JFRAkI2weR5IZE2a2mk8g2VaiqtcQpRcpywluy7NL3IqrV6dKOqpNRXVs83xHyrpQl2NlF1qzeFGCyYqfDuNcWl2l7WdnSf1VvNr+Bdpp0eKeVdrZ6oU/Tn4/wAjg1ocZ8o16UJUrd7qVT0V8EegseAcPsWpQoqrVX6yp6TNtWtTprM5peBm5SNTG1n4dbzseH0bZ1HUdOONT7y2b0+lJ495jq8Ry2qS+JlnUqVXmUmzjfJPh2nj+1HlPcQlw7bfE0zz3k3XmuKuMdl6f4nZ47Sf0XJ4+sjjeStPXxZN/tfkaxtuFZykmUezpVpt4e5pTytxU6cV3FmDEbqOMhpJ4AqI4DBNLIaQK0h6SeAAjpFpJSkkst494U4VK7/RQlJdeS+Y19Jt5S18pbqyqKjxO3llfWa0y/kz0NlxazvcKjWTk/qS2Zknc211TdK+t4yi+bxlHOr+S9CqnV4ZcuD56W9S/mjtLK42WdvVBg8euI8Z4LiF5TdWiuUn6S+fd8TsWHlJZXemM5djN90+XzLoddxIOBapKSTTyn3oME0M0oFUqZscSEoGdNSsE6XgUTpHRlAqnTMWNSuZOmUypnSnSKJ0zOm9udOkZ6lDPcdOVMqlTIrj1LfwI0K1xZz1UZuPVdz+B1J0TNUoG5kzY6FnxyjVxGuuyn1+qzrQmpJNPKfejx9W3JWt7c2L/RyzDvhLdGts6exTJKRyLHjFC5xCb7Kp0k9n7mdNSCLshkrUh5KiYCyADAAAYmsrD3QwAw3Fl9akv9JhnTw2msM7hVXtoVll7S6oxcfpuZfbhVLdSi+phnSqUJ66b0y/BncqUJ0niS26lFSipLdEl0tm3OpVNVTVRfZ1u+m+UvcdK2u6db0JLRUXOLMNWzy9ua5MS9NqNw2pL1ai7veWyUlsdjKGpIxQuJUcQueXdUXJmpST5HOzTc1VykgckVpoeRs0baE8MAwNqMRDSh4DABpiGmI0MCLUegsRHNpIq1IgtSQ8IUMMnhARwhYRPAaQIOKZxry3djdecw/7eq8VV7L7pHc0kKtCFWlKnNZjJYaE9DFS0qOEXRZitoztazs6zzpWaU/aj/NGym8tolai1MnuRSJpGGgt+4MLviiUX15k9mQVqK7sElsSwDyalQKQ+0K2/ATZuVmxZKq8bGepN9RuRXJ5N7Z0hN5KWi1kWiKpw87rYMFjTFgaAm0Nylj1n8wwJoml2hKUur+ZHMs7tsljceN8DUNvM+ULT4gv8tHLbR1OPzxxJrCeIrmjmuo/ZX3UenHp5su27gcNV/npFnpoJdTgeTyzWrTa5RS2Xid+LWeT+Ryz7dvH0uXITaJJ+j6r+RXJ7+qznHSpasEozKcvPInFt/VZplojNdAlNeKCCb+qxyTS9RkEc9GNSKm2n6rQtUu7PyNypppdXTFtvCXNnmL25lcXcq0W0s+i+iO3Vi6tOUJKWJLDwZvo2h7E/mXkzxcZ17j7ap95lNSdxUaXaze/JyZ3/oyg/wBXL7wR4bQjJS7KW2/rE5HBwU4pYcKjfe+0/wCCMn7FNRfVtyZ3Xw62+zl95h9GW32UvvDkvB5uUHze7Opwazy+3mvRXq+LN74XbP8AVy+8aqdNUqcYQjiKWEiW7Jjo/iJ/NknnozHxG+jY0E47157U0+79okm1t0xcavVGLs6LzN/2sl3fslfBOGec1O1qr9FB8vafQz8LsJ391ht6fWnI9lRowo0o06cVGEVhJFyuvUZxm/dOMMJYwl7iai+o0iRzdEdL6g4kga2AraXUEkJsI8yKlpQnFE8CaAg4oi0ibItGaqOEPYQJGGk0kTWCCJIbEsoG0ReCEmki7NJSmjHd3dKgvS3k+UVzZmuL/XUdK1WqS5y6GKc6dGW77au+e+Uvezrjhv3XLLPXqJVnOv8ApbmSp0u6P/3mzPUrzqrs6Eeypd7+tIlKM60u0rS1S7l3IlGG5u5SeozMd+6rpUlDkicIZfxNNC2nWforbqzp2tnSob+tPq0cssnSYstrwydRqVX0IdO9nXpUIUY6YRUUOLJ/E427b1pFornksk/Ez1JeJFQm2Z5yY6k31MtSo+okVKU2u8qlVfUz17hU45nNIxSuq1XaktK6vmdMcLWLlptq3Uae85JeBmndV621JaI9e8hRtc+lNuUu9s3UqKXcb9Ys+6zULTLzLd9WdO3t0sYQ6NLODpW9DBm5VZjo7a35bHVt6HLYrt6SR0KUeQntMqspU0i+KIxiWI9GMefKpJAAHVgCYNmC/wCL2ljByrVYrwyBtbMt1fW9rTc61WMUurOJ9J8U4s8cOtuyo/bVdl8F3k6Pk1SnUVbiNepd1OelvEPkT1O1m70pr+UVa8m6XCbWdeXJzxiK+JhuPJ/jF/HXdX1ODf6tZaXyPVaaNrSUYqFKC5JLCMFzxWEdqS1PqYvl03j49vJ/0U4haV1XVaE4x3zBtM7VlfXVvBRrT7Zftc18SVS6r136UtuiFTtalTux7zjlncr6dphJPayvxGtV2j6CM6hOo+9s30rCK3luaY0oQWEhq3s3J051Kyk/W2RrhbQguRowReCyJu1yPKOK+i5Y9qP5nm/JF/8AVI++f5HpPKF54XP95fmea8knjilP3z/I74/xXHL+o93FEskIk0co6GAskdazhZk+iWSxFnITeCmpOt9WCj79yrsJVHmrJzXR7L5GtVFkrqmtotzfSO5U6teq8QSpLq92aI0oxWMYXgSwlyL6h7V29KEJqdROpLrJ5N0r6eMQSijI2Ry+4nO/Bwiytw63q5ejQ+sTn1eF16EtdCWrxi8M7mAwdbjK5TKxwI3tel6FxT7SPepLDM1fhPCeIZcF5vWfs+j+HJnpqlGnVWKkIyXic644PCWXRnp8Jcif5Rf8a85Lh3G+DvVZ1XXo9I8/uv8Aga7LyqipdlxCjKlNc5Jfmja4X1h1cOj9KJGtUsb+Gi+to59rGcfHmhynynG/Dp293Quo6qFWFReDLmsnlKvk3Upvt+E3jxzUW+XxQ4cc4lwySp8UtpTh3VOX48maZencSuUDLZcasb3Cp1lGb+pPZm9mbGtssoFM6ZtlEqlAzY1KwzpFMqZ0JQKpQMWNyufKBVOkdCVMqlTM6Xbmzo+BmqUPA60qZTOkBxalv4F9rxK6s2lq7Smvqy/mbJ0fAzVKHgbmSadyz4lQu0tEtM++EuZsTPGzouLytmu9G6z4zXt8QuE6sPa+sv5lZ09MmSTMdpe0LuOaM0+q718DSmVFmR5IZHkCQyJIqAYAAOKksSWUZq1nj0obroa0i2MG0OOzlpwp0t+RRVoqS3R361tGe+MPqYa1s13GLLG5ZXn7mhKUNGqSj3YeMHPoXl1wuoo1tVa1z63fE9FVotc0Yq9upJ7ZQl+119Ndtc07mmqlGalF96Lk2eXqW9xw+q61i8J+tTe6ZC38oL2deMHGlu8eq/5mbhe41M/t65JsmoywcKlxW7c0pKml10v+Z63h1r5zYxnOtT7RruWy/Ex7a3Plz8NAsnJ4pxK8srydHRRlFPClh7/iZY8au3zp0vk/5iG3oQwcFcZuvsqX4/zJR4xdfY0/xNI611Jxp5MPayIRvLi8fZypwiueVkdWhWhDKw/gX9dvtOcnqt1pNzRq3PPR4lcWjx2MJZ6tkvp+4/w8PvMnGxeUrvbj3OCuP1v8NH7zH/SCr/ho/f8A+CaXbvrJLS8HIseMzuK6puhGLfL0+Z6ivbQhZutGcdo557GfZuOJfWjuKSdNqNaHpU5Pr09zMtvU1pT0uMltOL5p96M9fyinSqypytPSi8ev/wAGenxeNW+U5UXSjUWmfpZ37nyGqu47kXkmkVRi19f4k9FT2jFbSY9XgQ0T6sWiXfkyqbk8DjPPMqkmm1nb3EZJ90s/AovfvIMp0yfeVyUl3moytlJLmyGpPkVuE+eCuUZ+ybiLmyLml3lWmfQi4yX1TSLtaDUin0ugZl0CLdSBtdSrVJMTy2FWOWBlWJ9y+ZNOT9ZfIDyvH5v6Vqe5fkc7W/A28beeK1vgvwMB6cenly7eh8m1+hqzfe0juw58jj8Ajiwz7U2dqkstHn8l9vT456i5R2K5rHca40sx2M9WGGcsct11yx9KuZOC3IFtOOWdXJpprYKiwi6nBKOSmtKPLKIMk3uQyWT5lTaNAbFliyGUQDchpyYJolHHvM1qQhMnLHQhlCFNIMJDTWDNfXcLWhKpP3JdWaZSuLmlbUZ1arzGP1U95PoebSuOKX+cZnN7Jcor+SKpTqXDlUm8ykz0nCI2Vhb5qXFJ1p7yepbeBreoxrlXQsbSlZ0I0qa976s1r3GT6RsV/wCRT+Zfb3dtcVFCjUVST7ops5W/NdItAL2pCzSlWjKKffpZjfF7Ffrf/ixPY2EajxHJk+mbJfXl91kZ8Ys5RaTm3+6aktTcFSthhQrap4KYS7XeMJMWqVCopyg9K54H66c46udhNnPlxmiv1dT5Ii+NU+6jU/Ali7dB5Is5z41FfqJ/NFcuOpf+NJ/6jFlWWOqkww0WcCdTiic1S7OKfNss4zTdhFzTptJZw3gxxrXKdKEGcHDr8dqwpykqENv2mZF5QXU4vFGnHPLdss8eVS54x3by+pWlPVUljolzZw/pjzicu3k4U29oRWfmzFJVKzlUqycpPvZU6fpL3nbDCRyyytdeVfUnC2j2VPvlj0pCp0klsiy3t5PuOjQtcJZRm5tTFlp27ceRopWcU8z38DbGjhbIHTaMXbc0jGKWyWEWxRBRaJxTOdbWxRJ7EU8EJ1cIyFUkkYq1UV1dxpxbnJJdWcavxCdV6aEf9TNY42pbI13FxCCzOSSObVu6lV6aMWl7THTtZ1JaqknKT72bqNnjGx1kkY91gp2kpS1VG5PqzXTt0u46FO0ltiJohZPvQ901I5tKnu/ea6VBtmylZ4y8d5phbPoS41dxRRopdxvo0+Q6VA1U6eDPEuSdKBrgsFcI4LYo64xyyqyJNGetdUbaOatRR95yKvlHGrVdHh1CdxU/ZWcfHuO0jjXelOMFmUkl4nMveP2ts9EJdrV7owWWzCuFcS4jLVf3PYUnzp0nmT97OrZ8Os+HwxQoxg++b3k/ezW5DTk6eNcVfdY2775bza8EbLTgNlayVScHXq/aVXqZpuOJUKOVq1S6I5dzxOvX9Gn6C8OZyy8jpj467Fe6o0I+nNLwOVc8YlLMaEceLM9Oxr13qafvZvocKjHDm8s57yydJMcXKbuLmXpOUjTR4bOWHPY7EKMKaxFJDbwOH2c/pjp2dOl9Xct0pckTbyVyYOyZBsbI8wE2yEiekhUlCnHVOSiurZRy+P8A91VfevzPM+Sn96Uv35/kek4xWjdcPrU6OZNLVnG2x5LgsK87uMLZ4q9o8NPG2N/wO+E/wrjn/UfQZ1qdL15xj4FfnMpvFGm3+1LZEaVnShLVpzLq9zUkonL1HT2l2MVGDqTcpbNpci11Uo6acFFFGUGTXP6Tj9pPxFqFsPkZ2uibbDcYtIUmLBPAgN4wGep5SwGBjAjgyV+HW9bL0aZdY7GzAYJrZLpw6vC7i3l2ltNt+Dwyp3tWKdO7oqpF7NNYZ6FoqqUadVYqQUl4ozx101y328tW4Hwy+blazdtVf1Vsvl/IzqPHeD5xLzq3j/qwvdzPQ3PB6c8ujLQ+j5GNxv7PnmUF13Q3Z2upemWx8qLS4ahcJ0J8sveP/B2YVIVYqVOUZRfJp5Rybilw7iC/rduoVPbX80c6XBb6yl23CbvtIew3h/yY9VPcencSEoHAt/KOtbVFR4pbSpy9tLB27e8t7pfoasZPp3ksWUOBB0zU4kHAmmtscqZXKkbnAi6ZnS7c2dLwKZ0vA6sqRTOj4GdLtyKlDPcZalv4HbnR8CidDwHSuFonRmp0pOMlyaOlacdqU2oXcdUfbit/kOpb+Blq23gamSXF6WhcUrimp0ZqcX3ouTPGR7a2qa6M5Ql4HXsuOp4heR0v21yfvNM6d5MkiilWhVgpwkpRfemWphEySIJkkVF1NZayjo0qEdCbObCWGbqNzhYZuM1ZUtk1sc+tTSbTR0ZXKwc+rLVJsUjFVoJrkc+vb6ctLY67K6lNSXicLj9O0y+3n6tBS7jkXnD12qr0ko1YvO62fvPT16Di+WDJVpKXcSZaWzbDwyvZ3MnSq0VSuI84Pv8AFHboKFKLUNl7zgXdkp77qS3jJbNF1jxKdFqjftZ5QrY2l7+jM5YStTLXbqVLO2qvM6efe2Q+jbP7JfNmiLT5E1gkVmXDLT7L8WTjwyz+z/FmhE4molKhwyisOlD0s9Tc+FNw3iTsqkack2dNVoNesenG6jzZdvL1ODUXKXbU845b4M8uD2a/Vv7zPS39SDj6OMnIm9+RzzdfG5z4RZ+w/vMX0PZ+xL7zN+wtjg6scOFWkJZjFp/vM26I9l2eZOPTUxbDM2StSsU+D2lSWpxln95kfoOyf1Z/eOgSRNq51s3Qrys627itVOT+tH+aN6xgqvreVeipUsKtTeqm/Hp8Tj1L+/VRuna1ND8OQ1y6N67d9InpOBS4rdwqRde2nGnn0m1yPRRcWk0ZsuPayy9K3EqlTi+40MhJEVlnFY2RVoSe/M1TRTI1EVNkHInIraOkYRchOSHgRoVyWfAjpLQCKnFjWxalnuE4b7IKINNcsMX1hqLQJPO63CPGcZy+K3G31jDh9DpcUz9J3H75jkeidPNZ7eg4ZNUrGlHv5nYspKckcSytFJQcs4wu89Vw2ko6Ywisny/yPPx9R9LxePU3WqEVoMN41FtnqFScqGHjOOhwOIUGtSaPPlc/DZb8njznktjjO4inzNNrWjKS3ORd0PTeEyFC3zJJ6l7j6Pjy5xyzx416i5rYioU99jn1Zzg8uLO7wTh68zS5pvOWba3C4yhsk/gevHCaeTLye3kqtwlFGaVyizjNiqNabiubOBVozzzZjLDTpMtuw7yK7yPnkepw+wfiXUrTLWcnLKyOklrsQuk2bbeeszcOsKSaco5956rh6pUo7Qj8jxZfkS5cY9HDhjuuBXlpXQwzuUnzPVX0adVvNNfI87xDh1GWXGCT8DOH5MmXGrw5zcRp1odi5yklFLLbPM3t1U4jdrSm45xTiK/pundSppvGx3OAcLVOKuq0fTfqJ9y6n0ZZMdvHd3LS+z4FQhbxVdt1OcsPZeBpXBLL2ZfeN8YongxtvTnrglj7EvvHR4RaW3Dbh1aMV6Sw87iwSRDUbuJV4XcFGS2XQ430XZZ/ss/FmxiwN01J0zR4VZfYr5svhwm0w8UVnu3ZdGJus4JyWXsdcHPPpltuG4gtiNbh2ZxUo5jnfKPSRjFLCxgquXBU3nGT0beeb283Ph9rF70KfyKpWtquVCn903V5Zk9jNJo82b04sztrf7Gn91Eewt0/7Gn91F8sFU2kca6xdb3Pm39klBdI7GbiXEacKbq3MlpXXfPuOZxLjFKzzCP6Ss+UVyXvODUda7q9pcScm+7uQx8e/dZyzk9TtZecRq8QqdnTgqVHPJLd+8KVDDWS6jRS7jRSouU0sHS5SeozMbfdQVLNN7FXZ4nFtbZyegt+HOVPFT0U/mEuFUV9ab+RymbfBTSvbOH1pZ/dZutbuhXmowlJt/ssyrhdHPOX4HV4TYUKNeM25Y8TfjmNrOdykbKVq5xWIv5EK9tKCzoePcd6MqcY+i0kZr25pqjKK3bPVxxeaZZPLV7y3oSanNp9NLM0+MWsU/0jSX7LLL+jRblOcturaRwbudCWYW8JSb21PkeXLHG16pbI6n07ZvlVf3WZrji0qno26b/aZzqFp1WWdG3sZT5RMXHGLLlWLsp16mutJzfj3G23s9TSSOtbcKeFlHWtLCMGvRLN5XUS6x9uVa8LbS9HB06PC4xW6ydelbxiuReoJdx6sfFjHny8tvTlxsIruJ+Zx6HScURaR01GOVc1WqWdu8l2CXca9t/eV1ZwpxcpSUUubbwYuMamVVKmiSSRxuIeU1ja5jTl21TklHl8zm6uO8Zey81oPvltt7ubOdxbmT0N5xezsU+1qpyX1Y7s5S43xLik3T4ZbSUOXavaK+P8i+x8nLK2xUuW7mp7VXl8EdKd/bW8dMWnjlGK2M8scV42sFDycddqfE7qdd89EHpj/NnYpwtOH0FClGnRgu6KwcqrxSvWemktC8OZCnZXNy8yz75Gb5Lemp45O26vxeK2oxz4swzrXV28Zk10XI6NvwqnDDm9TN0KUKaxGKROOWXZyxx6cehwqcsOo8eCOhRsKNHlFZ6s1kWzUwkZudpYS5Ii2Nsg2UhNlcmTaIvEVlvC6sy0rZFopq8RtoPTGXaS6QWSvXd3HqRjRh1e8iaq7Xy0xWZPC6sx1OJUYy0UdVafSms/iN8NhUnqr1J1fBvY006cKMcU4RgvBF1J2m7eldGjeV1rquFrB9d5Ep2lnDeSncT9qb2JSl45K5MvPXUONvbn8dqSpcJrdjiksY9BY2PKeTD08Yp/vyX/AMT1HHt+E1/d/E8v5Of31D/Mf/4s6Y23C7YykmUe51DyCW5JROLsST6EsD295IISiGEPAFQgG3gi2A8ALImwOiADPW8oAAAAGACFgkICLRFomJogx3FhQr7uGmXWOxz6vC61JuVCpn3bM7bRFozcY1Mq8bxixqX8KdOu3TlB5yluzPb8AxH+r8RlGot1CUcb/M9tUpQqLE4qS8TDX4VSnvTeh/NE9xfVcKd/xPhNKKuqMrimuc1vj4/zN9hx2yvcKNTs5+zPb8Sc6V5a9Zw+aMFex4deN9rR82qv69PZDc+TV+HfwmGk80rbjHDFqs66vLdfV5tL3fyNll5SW9SapXkJW1T9pPH/AAXSbdhwIOmXUqlOtFSpzjOL708onpyTS7Y5UiidE6MoEHTJcVmTk1KBnqUPA7E6RnqUfAxcW5XFqW5kq2x3J0fAzzop9xnel7cehVuLKeqhNpd8Xumdqy43SqtQrrsp9X6rMtS3XQyVbXwNTJLi9XGSaytyxSPIW15dWLxCWqHsS3R3bLitC6STfZ1PYk/yN7Y06ikWRngzqRNMu000a8orbyJMWS7QxABGinCM1iSyYa9s4Za3ibxmbNrLpxJ00zHc2inFpxyn3M71a0UvShs+hjnSa2ksMxqxvcrjW1xVsHoknUoLu+tD3dUdqjVp1qanTmpRkspoyV7ZSzsY6aq2VRzo8m8yg+T/AJMna9O4sdSakjNa3ULmnqhtJc4vmi/LJ00uhUwXxuNuZjySUjUysZuO19StqKHJdROQskuW1k0TaIal1JNkJSMWtJppjyiuEmyxMzto8+8aaDI0zNVNNdSq5qW1vRlWuNajHm4pstiwrRUqbjKKcWsNPvJMtUs25i4jwm6g4QrP0vRWU8ZOrT2ikuSR4HjNhKxupU4r9DN6oPH8T03k/wAT89tdFSX6altLxXczp5Jucoxh6uq7MpPHMpnKXtEpPJVNnGOqE5y9oqlOXUc34lMn4m4hubIavAi5eJHPidIys1ZJqCkUpmiD9E3GKhKOkiOo9yvIqpp4DUQ1INQEnJkW2GRNkHkOJy/6lcfvmXZyS8TRxGS+kLjZ+u+4qo4nXpxXfJdx6Z08t7eotKVRafQaWFuel4cqcNLc4L3yRyo7RSJLY+dn+NM7vb3ftvHi9fG4o6P7WH3kc6+7Ko21Uh95HFjNjayb8ng/ZJK5Yf4XcRrWCrVNpxXxNlnwWkmnK5ivijMlgnGWDfj8XD1trPyXJ6i0pQoUtEaqkvgXTl6LxOKfVnmKdaS7ycq7a3Z6pk8txVcX4VKvKU1cUnJ/tYPNXHDrinJ+jq8Vuda+4nQtaihUUpSaz6Kzguowq3FGNWNJxjJZSk0mYylrrjZPTzitK6f9lL5F1K3rRe9OXyO3O2uVyoN+5r+Zlu6tSzoyq1raqoRWXLbb8TlfHt0nk0usk4tavR97O5azopb1YfeR43+kFrv+irYXgv5m2x4hC9z2VKpFR5uWDzX8ScuTpfNymnp7iVCUXirDP7yOLeLOdDUvcxNsqqSk5KlTeJy7/ZXUn/xMd8trj5bjNRyqXDfO+KTq1lilTxle0+h34pLvIUqUKVNQjyX4luEd/jTn87SWOo9upET5F2JZj7Q1KPUzuSyWQeUTa6W6o9QUo9SGwLYu0XQnA0U7hLkzFkkmkbxy0zcduvC82xqK69zqXM56n4ilPxOn7HP9adSomymUoilIxX3EKFlT1VZb90VzZyttrr00VasIQcpPTFbtvuPN8R41O41UbJOMeTqd/wADNc3dzxKfptwpZ2guROFBRisI1MZj2xcrl0wytJ5hLOXq3bN9OjumXxo5S9HL7jo2thspVdv2TGfkaxwZrO0nWm1Bbd7fJHcs7GlbrONU/aZOjGMYqMUkl3I0x5HC5bddaJrYoqF1SWEYq9bHeiKbnpJQupJ8znzrb80ZK9/GntF6pdEdcd/DGWvl6SN+0t5HPveMLeNL05fgcVVa9x68sR9lF0Ka2SO/LU9uXH6VVnWupaqs8ruS5InRtc9xqpUNTwlk6lnZrKbWTjln9Okx0zWfDHPGUdy24fGnFbGi2oKKWFg2RgkhjjvtnLNnjRSWyJwjpZdgq1ak2u5tHSTi527XRkiWtGZvBnuuIULSDnWqxil4neZ7cri6DmiivdUqEHOrUjCPVs8zW8obu9m6XCbWVTu7R7RXxK48Eq3Mu24teSqS74QeIr4mrlIkx2vu/Kqm6rocPoyuKz5JLJknwzi3FXr4hcq3hzUI7tfwRvp1bLh8HTtKMV+4ufvfeUVbm4uvRTaj0icsvNJ064+K3tzqHk7Qtr2NZ3rlCEs4cN2dl3sYbUoZfVkKHDqk8Z2R0qHDqUMOSy/E4ZW53brJji5v9Zunzk14cjXb8Jk8OpLHgjqQhCC2SRamWYQud+FNvZUqK2juakkuSIZHk3NRyu6nkTZHIGtpo8kWVVruhRzrqxTXct38jC+JVq8tNrbyx7U/5E7V0sFTqx30Jza9lZ/ErpUZyxK4k5/s93yNLqYWIpRXRF1J2bvw59W4u5ycaNGMf2pbmd8Oq3D1XdeU/wBnkvkdOUiDkZuU+GpL8qKVrRoL0IJFjaE8iw2YttakkDZB7kmg0kVW1ghJN8i546EGFcvjq/6RcfunlPJ7++6f+b//AGnruORzwm5/dPIeT7/65S/zV+R2w/iuWf8AUe+RJIFsDkcXQ8BkWQyA9QmxZI5KaSyRY84FkKfcJ/MMhhgdMYhnseMAAAMAAAAAAQiQgIsTRIRBHBFomLAEGiitZ0a/rwWeq2ZqwLBNLtx58LrUparap8OTMtxGFVdlxK0U17WMM9FgjOnGpHTOKkujJx101y+3kVwepSn2vBr5xfPsqj/iaqfHbqyahxa0nBcu1gtv5HWrcIpTeqlJ02Z6iu7aLhXpqvS5PKzsN2dpqXpptb+1vYp0K0Z9+lbP5FlOc5V5QlpaxqWFh88YOBU4Xw66nrtpzsa3dh+jkoqcQ4pwlwnc6LihTqOHad78C+qnuPUyhkqnTMljx+xvZKCqdnPpPZfM6TSZLFlYKlIzTpHTlDJTOmYuLcrlzpFM6OTpzpFMqRjTe3JqW+e4yVbXvR3JUimdHwJuw7YLTidzaNRq5q0uj5r3M7tnf0Ltfop+l3xezOPVtk+4x1LeUJKUG01ya5m5kzcXr1IeTztrxmtRxC5j2kfaXM7VtdUbmGujNSXf1RplpGQTJJgSABooEE6MaixJfEkjVRt3OOSybTenFr2sod2V1MdaimuR6erbOKfQ51e1jLOn5HPLDXTeOe+3m6lGdOanTk4zXJo2W16quIVPRqdO5+4vr27i91sc64t1JMx2306ikycdT5HjLundUJaoXFZw6a3sej8nLq1b7STnUnjEozk3gmWOptZltvepcyDk0UcVsqd3cupRq1aMfZjJ4MX0TL/FVvmc9xvVdN1PEx1a61takUrg8n/5VX5lM+FKMpKTlJrvybxxmTOWXF0Laq5Se5qyzgW/CpVa0oxrVKeFnmzR9C1F/wCXU/H+ZnLHj621jlv27CbJKTOL9DVP8VP8f5h9C1P8VP8AH+Zzuvtv27kZ77tEp1YtJaln3nDjwSWHquG/Forl5Oym8q5/Az/j9nv6dHiVnC+tZUpY1c4PozylnVq8Nv1PS04PE49V3o7a8nqqX/ct/MT8n599dfdN454ya2zljb707FG4hXoxq03mEllMU5HB4ZcTsLqdhcbLPoPx/wCTryq5M2arcu4JyKZMJzKZTLCpsSKtZKMss6Rmr4LJ0LelmGcGS2puUkd+ytv0eGj0ePHbh5MtOHcU/T5FEkdq/s3GWUjk1YaXuTPHS4ZbihoWMBJsg2c3RIGyOoWomzTy19jz6vt9dj4fBTv6Kx9ZCu97ys/22aeDU9XEYPuW56N/4vNJ/k9SiRBIkcXoSWxLJWiRUTTJZK17ySXiaZSUhVKsYU5Tk8Risti3XeV1IKpBxmtUXzTBp5arcyr8R84nqUHNZS9np8j1EPKKywlmcUv2SjzK3S/sYfdQvNKP2VP7qFyTi3LjthL9el70zg+UHEY31anbU6yds5JzaN7tqH2MPuoTtbZ/qKf3UORwealTd3fKlRS0ZxBLljqz1FnQha28aUOS5vq+pGnb0aUtVOlCL5ZSSLXJRi3J4S5szbtqY6TnPTHllvZLqwpQVOLlLect5M5N5ZXl5XjUjUUKSXoxy0wteB3FSvCNWulTbxJqTexjKz7am/p2lUhlLqWal0KeK+TVrSpUpW1eTmnv6XM5D4PXf61feZnX+1ltd3WuhCpVSg2cP6FuH+tj95kKnBbiMJTdSLSWebLJL8ltnw3u5jnmjZb14ypp5XzOBT4YnHVLLZfS4POpDVGcUs4w2ay8cjOOdru9rHqvmLtYdV8zjfQlT7SP4kXwOb/Wwz8THr7b9/TudtD2o/MrleUo85x+ZxfoKo3/AGsPkzq8P8lLetYyqXNfRU6dC+vtm2z4Xxu6TjntIfeQ3dU8f2kPvI4dfgUKVGWqvGEU86pLkcarCMq3oS1xjsnjC+RqYy/KXKz4eg4lxyFLNO2xUq9VyRwKNSd3dOVaTk+e5fRoYTZZZ2uLh6Mycs7G5ZjGLLaup0sI3ULOdZJpYXVmy14aklKtu/ZOg1hJJYXRHLdrpJpjpW8KCwll9WWxxknPZkcnPKV0li6DSLdaSMvaKPQz3N9CjFuc0jGqrRcV0k9zk3V5Tg8Sll9FzMte+r3LcaS0R695ClapPMst9WdJjrti5fSM6la4eF6EOi5ltK1UVyNFOl0WxohQltsa5fSa+1EKfQ0UqWXyNNO0m/q4NdGza5omrV3ELa33Wx2LaiopFVCjjuN9KnhDHGs5ZLYLCLMEJThSjqnJRiu9s5lxx+iqjo2dOd1W9mms/M9GOLha33E6kZRjRxndvPcv/wBmG64tZ8Pp4q1lOo23pit234HHqXd5fcX+j7ut5pOUM6aSy8Yzhs3UaPCuFLVCKqV2t5t65v49wysnZJb0zVbzi/EH/VLdWtJ/Xr8/kVU+D2lu1Vv60rqrzzUfo/CJfX4pXrNxow0J9N2V0uHV6z1VG14vmcr5LenWeOTtOpxCMI6LeCSXLbC+Rn03FzLLcmvwOnS4fSpbtan4l6glyRj3e2/U6c+34djeo/gb6VGnT9WKJLbIZHSdrU8E0ylMsimzW00syTTKKlajQjmrUjBeLMsuKa3ptaE6j6tYRqbZrpoqrXdC3/takYvp3/Iw9jxC5X6WqqEOkOZbQ4Xb0nmSc5dZM0ytjeTrr+r0v9U9l8impaXdw32tzpj0gsI3R0xWIpJeAagrNQ4fb0N9OqXe2aVpisJJe4TYibNByIvcHzBkVFiJYFgioiJNCewEQYNkGyKbaK5MbZCQVh4y88Kuf3GeN4E8cbpf5kfyPZcXWeFXP7jPF8EeON0v8yB2w/muWf8AUfQciT3GBwdgGR6QwkELcMEufJBgKjgaRLAgEABgI6QxDPc8YAAAYCGAAAAAhgAhDYgEIkBBEBhgBYDBIAFgMEgwUZK9hb186oJPrHY59XhleimqMlUpvnB/yO2GDNxjUyrxdLgljTcoXKuIOTy2pbfkaFY8Qso6+E3iuaS/VVHv/wDfkeoqUYVY6akVJeJz63CoqWu3qSpvpknuHqubQ8oIRkqXEaM7Wpyy16LOpTq0q8NVKcZx6xeTJXjWjTdO8t416fVrJy3wqj2nacMu6lrU9iT9EblXVjvuCK5Uzk/SfEeHrTxG1dWC/XUt/mjoWfE7O+S7GtFy9l7MlhKk6XgVSo+Bu05E6eTPFrbmToeBmq0PA7UqRTUoZRLi1yeeq2/gZXGpQnrpSlCS70d+rb+Bjq0PAz0vaq04/KnJU72O32kV+aO7QuKdaCnSmpRfejy9zaZy0FpcwtmtTqU2ttUd0zcrNj1qmSU0cWHGrfCUpSb66Sa4xbP60vul2zp24yWTbQuNCx3HnI8Xtval90uhxe39qX3TUyS4vQ1blODSXMwt5fMwfStvj138mL6UtvtPwYtJGycI1FhnNurZwy8bdS9cStn+tXyY/pC1ksOrFrxOdkrctjg3lDMJbdxxqNKVKanTlpkuTTZ6m7VvOMnSqxe3q5OXTt9t0SXXqtWbX2t/2kVGq8T8OTNCrx9r8TNGhHoiaoR6I53CW+m5nWylVjKS3z8TuW3DoVqSm3szztKlCLTwdmzv5Uo6c7HXxSYufktyWXXDIW+aqaxjDOTUqxT9ZfM6V7eyrU9L5HGqW8JN+ijPlkyq+K3GLO3h7S+YKvH2l8yjzWHsoatIeyjhfHPt351o84j7S+Y/OIL6y+Zn8zp+wh+Z0/YRj9c+151o84j7f4idxF/XXzKPM6fsL5B5lT9hfIfqn2c6wcbtYXVNVabXaQ8eaMnClVs7jMpJ057STnn4na8zp+wheaU19RfI646mPGud95biTqQ6RIupDpETt10KpWkG+RieNvmt1w6RJRnDpEzeZw9klG1gvqmphPtOddWycHNbI9LQlT7JaWjxlKOl7I6FC6lBYyerx2SaefyS2u1xGrBU8bNnm69WOp+jEuuazq8zm1KKbexnye18fpN1IezEXaU/ZiZ3bLoR82XQ4cP9u3Np10/ZiGun7MTN5sugebpdw4f7Xk4tazbnOeYtuTez8TVwmh2dxKT9k3uguglRxy29x1uW5pymOrtqUh6zJ2c/al8xdnP25fMy3tsUySmYNFT25fMemp7cvmVNujF5NVClKpyRyKUampfpZL4nqeBwpqm+1nql3ZOmE2553UYKttKCy0ZJrHM9VeRt+wk3jONsHjrxzdR4lJL3ms5ImGVqTkkQczK1U9uQtM39eRyddtLmLUZ1CXtSHol7TIbX6yKkqksv1Y93VlfZya9ZkPN/eZvtdtyqrqSjXw+Zg82941be8xw/21zdGVy5LeRHtl1RjVsvEPNl4k4HNtVXxL6UO3TgnnUsYOdG2XidHh8o2tWM8ZaOmOHtnLL03R4JPs9oYM1a2dpHTNYfQ7S4tFxzhZOJxOp51VcpHoz1cXDx7lZZVV1SIdsvaKZWy8SHmqPLwenm09svaIVb9UYPEtUu6OTP5skRlbroJhPlLnXJv53N3UUqs/RXKCawiNOhhLY3VqG+yNFChThh1JJtd2djeWWumJjvtTb2U6q2WI9XyNC4VJPKrJPwTNPnMEsKSwHncPaXzOe66aimPC5t73D/ABOzwrgz0+trXPLMFO8gnlzijsWPGqdOGlNNHfxW/Lj5Z69LbrgilTeEjzV9w2lRz+mxjvZ6G848nSap7truPJ3alc1XOpJvw7jp5OmPHtzrmnGc1GlOU0ubxhFlK1wt18zXSt0tkjp2nDZ1mnjY81y+HeY/Lm0qD5RidC24fUqy9U7VDhUYJZR0LehCnyRMMeV9mWWp6c624OsJyRvhwynH6p0IaUiqrKepvMXBd382eyYYx5bnlWeNtTeVHDxzwSVul3HPr8bs7Cc4yn21eo9qdJZ7sYM85ca4msRUbCg+u88F1E3XSub20sot160Y47u/5GB8Wvb16eF2knF/ranox/8AvuI0OF8M4c+1uZ+cVvaqvL+C7i6fGdXoWlFvuTf8jllljHSY5VVX4DWuqWq/4nU1d6gkor5keFXFvwrh3YU81Z6pPOMZ32yWqyvb1qVeo1Ho/wCRvtuFUKOHJa5dWc7csm5Mce3Ar2VW/vXeqnKNTHOO22MHQtOCRUFKs3vvpO4oqKwlhEZDj9rz+mWnaUaKxCCXiSkTb3ItE0bVNCxglUlCEczkorq2VwqdrFulFzXXkiTG0tLGZP3ilOFNZnOMfeymVO6qyac40odIby+ZZQtaNGWvGuftT3ZeM+TlfhZCU6i/QUZTXtP0Y/Nidvczb7WvGK9ml/MudWT5tsWrI3jOjVvamHD7eMtUo65dZPJrgowWIxSXgVomkTlauonkBJEioAAAEANi1AAhOQmyBtoTkRZF8xtdHKRByGyJFDZFselsHFIiociLbZZgi0FYeKZ+jbj9xnieD/31S/zIHt+Kr/ptx/ls8Rwj++qP78PzO3j/AJrj5O4+hJdSaSEkSRxdSwAwAW4YG1kNICwDJYDCAgCG2hagOiAAe54zAQwAAGAAAAAhiAAAAEAxAIYAQAAMAGIYAAwKFgTRIQEHEx1+H0KuXo0vrHY3Mi0Zs2srkTtLmh/Yz7SPss5Vzw+yrzcqtCVtW9untv7j1TRXOlCosTipLxM6s6a3vt5qH0tZRUqFWN/R9mW01/M12fHrSvPs60uwrd8Zvb5m6rwyDzKjJ0307jmLg9C3lOVaxhNTzqlHmN/Zr6dyOmSTTTT70KVPJwY2NSjLXwm+dN/YVt4s0w4zVtcQ4raToP7WC1Qf8jXaN1SkjHWoLob6NxQuqeuhVjUj4MjUp5MWNSuJXo4zscq4o7s9HWpqSytzl3FHfkc9adN7c6FFdDRCguhohR5bGiFHwKM0aCLI0UbI0fAtjQGkYVRXQfm66HRVDwJq38C6NuX5uug/Nl0OorfwH5v4DRty/N0u4OxwdN2/gRdv4E0u3P7MagbXQF2JnS7ZVAnFNF/ZB2ZFVPLIuJo7PwDs/AVWfSNRL+z8CSp+BlVCiNRNCpeBJUvAyrNpHoNSpD7IisbiQcDa6RXKmBkcBOJocCLiVGdxFpLnEWkoq0kkiWkek1tNINZIOGS9QDQNmmfsxdmauz8A7PwIvpl7MTpmzs/AXZsgxdkHZG3sxdmBj7ITpeBu7MXZAYOyDsjd2QnSKMcY6XsjVQrSpvZh2QdmalsZslXVbqc44yYJrLNOhkXTLcrUmMjI6fgLszX2fgHZmWmXsw7M1dmPswMqpj0eBq7PwDs/AgzaPAejwNPZeBLsn0AyaB6TX2L6B2L6AZcElsaOxfQOyfQqIKTSIy3LeyfQXZvoX2M7QsGjs/AXZ+BlWdxFoNPZ+AuzAyujF9xF28OiNnZhoAwu2h0K3bx6HQdMg6ZZUc2VCPQX9mm1tsbp0jJcunRi+1o1Kjly0HTGsWM9Os5LmWwi5szWlNyb2aTeUn3HdsrblhHPPJ0xifD7DU05o9FbW0acVhFNpQ0JZWGbKtejbU9VapGC8WTDHd9sZ5JOCwU1JRprLaS8TLU4jXuVjh9tKef1tT0Yr+Zz7mzpL0+LXjrTf6uPoxXwW7Ot1j2xN1Zc8fpU6vm9qnc3HsU98e98kZ6lO/vY5v7pUKX2VJ7/ABZz3bWarqdhaunNfXTeTWrK5rtOtN48WS+b6ani+1tGvw7hkWrOgpVHznzb+LDzviF49NNdnF9Ni+hY0aeMrU+rN1PEdksGbncu61xxx6jDb8H1PVcTbZ1re0oUElCCXiKLLYss1EttWphkhqwuhmq8QoU3jXrl0gsmtsaa2yEpJLLeF4mGVe9r7UaSoxf1p7v5BCyy9VxUlWl0fIB1uI0YPTTzVn0gs/jyKNd5X39GjH5s1qEIL0Ipe5A0Z3GtMas4OSnVlKrLrN5NKbxp7l3EsAkTdXUV77gssk16TBIw0UUTSBIlsU2EiSFqQnIIsDUQ1CbGzSbkLJHIJja6SyJiAAYmDEAEWyQEEcBgkJgReBe4bE10CkyLJ4YmvEgw8TX/AE64/wAtnhOEv/rNH9+H5nveJr/p9x/ls8DwvbjFH9+H5nfx/wA1y8ncfR/iSW3fkrTJ5ODqlkWRYY8AGQyPAAR3Fhkm0LUgpYDAahZYHRGIZ73iAxAAwEMBgIAGIAAAAAAQAAAAEAMAAYABQwAAABiATEMRBFoWCQBUcBgkGAM1exoVvWhiXVbMzSs7mjFqlNVYexM6eAwTUXdeVr8Ptu27SCq2Fx7VP1X8Cbu+J2kNVWnC9or9ZR2l8UekqU4VI4nFSXijBV4bDLlRlKlLwexPZ6ciy4naXdScactEsL0ZbPJbWppsxX/k9GddVakJPCw3TeM+LKHb3lvhWl45JfqrhZ/EzdVubjpwpci+FM4yv+LU9pcOp1PGFVFkOL30fX4TV/0zTEht240y2NM4H9IK8akacuF3CnLks8zVHjlwufCLv8C6Z27SgTUDjLj1bv4TefJE1x+p38KvPumtJt2FAeg5C4/Lv4Ze/cH/AEh//wAbe/7Y0m3V7Mi6ZzP6QL/+HXv+2J+UMf8A+H3v+2NLt0nSE6Rzf6Qw/wD4fff7RCp5SUqcXKdjexiubdPYnFdup2QdkcqPlHTkk1YXrT71SH/SOn/gL7/a/wCTPFeTqdkPsjlryjpf4G+/2v8Aka8oqP8Agr3/AGv+RxXk6iooapI5i8oqP+Cvf9okvKKj/gr3/aJcYvJ01RJKkc1eUNB/+Hef7LJrj9D/AAl5/tGLi1K6PZB2Zhhxy3k97e5isZzKk8EY8ftpxUoULqUX3qllHOxrbc6RVOkZJcet0t7e7/2SuXlBa4/7e7/2ScV20yplUqZkn5Q2n2F3/sspl5Q2f2N1/ssvGnKNrgRcTA/KGz+yuv8AZZVLyhsu3h6Nwmk9uy3NzCpyjqqGSSpHOj5Q2K+rcf7TJryisOlf/aZZgnN0FSJKkc+HlJw6XJ1n/wC0ya8o+He1V/2ma4M82/sg7PwMP9I+G986i/8Aal/IP6R8M+1qf7Uv5Dgcm7sw7Mwf0j4Z9tP/AGpfyD+kXDPt5f7cv5E4nJu7MOzMP9IuGf4h/wC3L+Qf0h4Z/iP/AIS/kOK8m7sw7LJi/pDwz/E//CX8g/pBwt5XnSz+7L+Q4HNt7IOxOba+UPDk6lOdZwUJYg5J+kjSuP8AC/8AFx+7L+ReCc2jsAdDwKPp/hf+Lj92X8g+nuFf4uP3X/IvBOS3sPATo+BS+P8ACv8AFx+7L+RF8f4X/il9yX8hwOS7sROl4Gd8f4X/AIlfcl/Ig/KDhn+J/wDhL+ROC8mvsvAFSMX9IeGZ/wC4/wDhL+Q/6QcN+3f+3L+ROK8m5UvAapGFeUHDPt3/ALcv5E15Q8M/xD/25fyHA5Nyok1RRgXlDwz7d/7cv5E15RcM+3l/ty/ka4s8m5UV0Jdj4GFeUXDPtpf7cv5D/pFw37Wf+3L+ReKcm3sfATomP+kXDftZ/wC1L+RCXlLwyO7qzS8achxOTa6PgRdHwMj8o+He1V/2pEX5RcP9qt/tSHE5Nbo+Aux8DI/KLh//AK3+1Ii/KKw/9f8A2mTgvJs7HwDsDF/SOw6V/wDaYf0jsfZuP9pk4LybewDsDF/SSx9i4/2mP+kll9lc/wC0XhE5tjoEXbmOXlJZpZ7G6/2v+SteU1nKOY0bmS6qn/yOMOTZK3KattmEtu4zy8pbVf8Ai3b/APb/AOSE+N1K8XG04bczk1zmtKQ4nJVa0EsbGurxK0tYOEqmqo9lCG7OTG1u7iDdzc9jF/UpfzJ2Nmre3nCEe0nKal2ko7pLuOOsZd113lenpLSrxG5pJU6cbWn7dV6pfLuG3YWtTXWnK9uF9ae+H4Lkiu2sby8gndVnGD30o6ttw22oJNQUmu+W5ZllevTFxxnbDK44hfLFGHY03395GlwSCeq4qOpI7bSSKpslx+1mX0xxt6VGOIQUV4EHjJbUZmnWhF4ct+i3Zj/03/7WIsiZddab9CmorrP+RONDV/azlPw5I1x+2d/TVGpFy0wTnLpHcKkrlYUYQjn2nlr4IKcnCChDEY9I7EomtydJq/LP5pKs83NaU/2VsjTSo0qSxTgl8CSQ9hupqBiY20RciKTQthOQmwptkGwyyO5F0aY8kFs2MipZDJEkgHkQbkkgEk2GBgAYH3gIIeRZBiAfMNkGRNkAAsibCh7948kQ3AMhkMBgBORFtkmRk0Bk4iv+n3H7jPn/AA144vR/eh+aPoHEHmwr/uM+fWG3FaT/AGofmjv4v5rl5O4+komVJvJLc4OyeULV4CDAD1Cy2JIklgCLyAwwQRSG0SwgKN4AB73iMBAAwAAAYgAYCGACAAAAABiACBgAAMAAoYCGAAAAIQwIIgMAESIkkAwACiLRCSLGQZFUzRiuLeFVNTimjfJFM0ZrUYo2VHGNH4k1YUX9V/M0xiWKJNQ3WVcOoey/mTXDrf2X8zUkTSNaibrKuHW/sy+Y/o236S+ZrSJIaibrH9G2/sy+YfRlv0l9424GXUN1h+jLfpL7wvoy3/b+8bxYGobrB9GW/wC394T4XbvmpP4nQwLBNQ3WD6Mt+kvvD+jLfpP7xuwGBqG6w/Rlv0l94Pou36S+8b8Bgmou6xfRdv0n94f0Xb/t/eNuBpE1F3WL6Kt//U+8P6Kt+tT7xuSJJGeMa5Vg+iqHWp94X0VQSwnUS8JHRSDA4ROdc18Lo+1U+8QfC6OPWqfeOo0VtGbi1Mq5cuF0faqfMrfC6PtT+Z1ZRK3EkjW3MfDKXtT+ZW+EW7mpvVqSxnvOo0LSbkZtc76Ko+1Mf0TSf15nQwSSNcYzyrmR4PRj6s5R3ztgl9EU/tZnSSDBeMTlXN+iKf2sxfRFP7WZ1MCwOMXlXM+iYfazF9Ew+0kdTAsE4w5Vy/omn7cg+iKfty+R1MBgcYcq5n0RS9qXyRH6CtnNzx6TWM4WTrYGkXjE5Vy1wS36v5If0LQ6y+SOokPA4w5Vy/oWh7Uvkg+haHtS+SOrgMF4xOVcr6Foe1L5IX0NQ6y+SOrgTQ4w5VyXwah7UvwE+DUHzbfwR1WhNE4xeVcj6FttWr62MZwiX0RR9qX4HUwGCcYvKuYuEUfal+A1wij7UvwOlgaQ4xOVc5cHo+3L8CS4PR9uf4HRSJJF4w5VzVwej7c/wJfRFH26n4HSwPBeMTlXN+iKPt1PmiM+DW01iblJdHj+R1MBgcYcq5n0RQ9qp8xfRND26nzOngWCcYcq5v0TQ9qp8w+iqHWfzOjgMDjF5Vzlwq3/AG/mP6Kt/wBv5nQwGBxhyrB9FW/SXzH9FW3sy+ZuwPA4xOVc/wCi7b2H8xLhVrFYVPC950cCaLxhuuf9G232f4spuOHRVOUrZuFTG2+x1GiMo+i/cTjFmVectrHOHUbkzr21CEI4UUkZqRrjVjTWZSUV4nj17em30203hFmowRuZT2o05S8XsifZV6v9pW0LpT/mdY51fWuKdL15pPp3maVxUq/2NFv9qeyLadtRpbxhmXV7slJi6IxO3nPetVb/AGY7IcacIepFIuaIJbmOVbkhYJqIZDJlU0kTRWmPOSosyJsjhhgIG9xPJLZCbCohgW4BQGRDyBHvY+QurDBA0s8iXISDIEgTzyFkMgSDBHLHuEPHiGyFgAByFkNgyFAmGRZYDEGSLIp5QsiwGCh6iOoeBJALfBFljRFoDJfL+pV/3GfP7H+86fvj+aPoV8l5nW/cZ88s/wC86X+n80d/F/NcvJ3H0lLcngjFPPMng87qMBgkkGCoiojwMMgLAYHkWQDAYDItQG0MiGe94zyAgAkAgyAwFkAGAhgACAgYCABgIAGAAA0MiMBgIAGAgAYCAAABAMYgAkAhgIiyTIsKhIpki5lciKSRJISRJASRJEUSRUSRIiiRUMBDAAAAAQwAQDAgAACKY0JEkRUkSQkSEKAGBpCZCSJiZmxYpkitouaK5Iw3FTQsE2RNRKWB4AZpkhgBUAAACDAwwRSwPAwAWB4AZUGBgADAAKhCZIQEWiOCYiKjgWCQALA0h4BIASJCJAAxDKgAAABDAgiBIAqIDAAAAABDACOCM16D9xMjP1X7gOJCnUl609K6RNVGhTi86cvq9yuC2NFNHj3Xq0vg9sFiZWtiWSok2QYyLZBFkGtiTYnkioYbJJBuGCKawSTI4GVEtw+JFMeQHsJiyGdgBiE2JsihvICDLIqSawGRLkPKCAAyLIVLAciIAT1IWojjYaQA5MMthgeAIjwxjCI4HhjAoWOothhsAtugsEthZAWAwNsWSAwJoGyLZVZ77/s6/wC4/wAj51Z7cUp5/Z/NH0S+f9UrL9hnzm1f/Uqfw/NHbxdVx8ncfTUyWSqJYjg7JZBsQY23AMg2GBNpc3j3gAs/AWuL5Sz7twba+pN/AvG34TcSYGedw47dlNvxwQ84qvlSivfI1wyOUdkBAe14zAAIAAAAGIYAAAAAIAGAgAYCGAAAAMAAAyMQAMBBkBiAAAAAKYCABjEAQCYCYVFkGTZBkUIkiKJIIkiSIoaKJIZEeQiQCGUMBAQMBDAAAAoGIZA0SRFE0Ro0SEhlQAABAIYgIMhJFjIMw3FTREmyLLAgADTIABgAAAAADAQxDABgBUAxAAwEBUMQCAGIYiKAAAGAAAxiGAwEADAACABAADEAUAAAAAAAAAAEZeq/cMUvVfuA5cUXRZTH3lkWjwvWviyWSpSY02yppY2RbDAmihORFtksEZLCIHkedivUGSLpZkWciBASyLIB3hQ2LfqSwLBAhNZJ4QbAQDBLKDIEccxpDW+4wFpHhBlA2VAAahaiBpDwLULJRPCDYhkMgSeELJBvcMsm10nkWSvUDaW7YNJNgnsVyr0l61SK+JX53QW2vPuWRqm40ZyBTTrxqSxCM2/dgVWrVhLSqDb8ZJGuGTPKL+YihSuZ91KHvzL+Rop2zks1bzHhGCX55Nfrqc4iKQ69rS0vTXqyf72PyMUrFS5tv3ybHCTunPfUSvZR81qpyjlweFk+c0ZKHEIN7JJN/M+gytYW9OdVJNwTeMHz+OKnEY5W0ly+J18Uklc/JbbH0CPEKcknTpVZprKajhY+I/Pqj9Whj96RdSo04U4QUfRhFRWehcoQXKKXwOO8XX/Jj85uZPZU18Gya85l9dr3RRrWEGUTlPpeNZo0ar9ac375YNdCnRpLLppy6tZIuSDUWeSzpLhto84w/Rjgj28st4XxM7kw1MftyP1w5xjOWZLcNMVyiiOWLJnna1xjoDEM9zxAAABgIAGAgAYCGAAAAAAAAAAADEAEhAAAMQBQAAAwEAAACAYyIASAWQyACYZEyBMgyTIsimiSIoaKiSJEExgSyPJHI8lRLI8kR5AYCyGQJAIApgIAGMQEVJE0QTJIipjIjCGAgAYgEAMgyTIsy0rZFk2QZQgARpDAACGAhgAxDAAAAGAgKGAgCGACAAAAEAAAAAAMAABgAAMBAAwEMAAAAAAAABAAwEAAAgAYpeq/cApeq/cRXMgixIqUtySkeJ6ly8SeUUJsnkCeoWohhgDSWRMO4AFglpDImwJYHsV6gzuF0nlDz4FeoeSbNJ5E2R5g8g0eRZFgWF3vBFPIZIOpSjzqRXxIO6t1+sT9ybLqm4vUsRDUZfPabbUYTl8MC84nL1aPzZeNZ3GtsXNGbVcvlFL4E6dOs5LXNpeGCzCpyi/uGSVOglv2kn+8ef45fU4Vewto4kvXk3nfobnj38uXl888ePKx25VacPXnFe9lbu7dfXz7k2eSpXVaE01OUu9pnqrNULm2hWhHaS5N8hlhMe3Pw/kzzep6S89g/VjN/DBGV3JcqT+LNCpQjygiWlLuwY3j9PT7Y/OLmfq0l+LFi9n3qK8F/M3DHKfRquf5pcS9evJfHH5D+jlL1p59+Wbh5HM4skLGEVj+BONrTXcXtiyOdOMRjSjB5isMk1l5e7DL6ibZOVXQwGAyMikRwSazzEyDPdr+q1f3H+R81pf3hT938T6VdL+r1f3X+R81htfQ938T0eHquPk7j6TFvCLE/EhBeivcTx4HmegBkfwDG4Cw2DRIWChNCwSD4A2WAwNsi6kI85xXvYNugAbBsfQeEAHxAAyMQwDIZAQDAQwAAAAAAAAAAGAgAYxAAwEAAMQEAACAYCABgIAGAgAGJsZFgJsixtkckVJDIoZUSQ8kchkCeQyRyPIEsjyRyGQJZHkiGQJZDIh5AYCyMBgIZFSRJEESRFTyMiMBgIAGGRCCgixtkWyBMgyTIsoiAxFQwACoBiGAAAAMAAAAAAAAQQ8gICgAAABAADAQyKBiABjEAAMQFQwEADAQAMBAAwEAAAgAYCAgYperL3AKfqS9wvSxy0iSWBJkspc2eF69pImintqcfrx+ZF3dKP1vwLqptoYGXzxP1ac5e5D84rS5UJL3l0m2nASexn1XD+rFe9jcazW9RL3IaFoNY5vBndvKXrV6nweAVnR5tyfvY1F3fpa6lOPOcfmHb0u559yIqhRX1M+8sjGEV6MEvcif4n+SHbx7oSY+2qP1aL+LLM+AZG59Gqq1XD5RivfuGmu+dRL3It1MTkxy/wBLxVdhN+tVkxeaU5etJstGkOdOMQja0YcoJ+/cl2VJfUj8ieAwycqcYUYRW6ivkWYIx2W43IbTQ2HkhlhkbXRuWEzzVrTs61OVe5lF1ZVHtOeE18Piek5rB4y7oyoXNSnJYakzt4a+d+fuTG69O1O74bCacdEkoaZLS22sckb+GXEK9u9D1KLw2oaV8jyB6rg1F29hFS2lP0mjXlvpx/Cyyz8m9enRQbkNXiGrJ5n11gmyGQyA22wE5Jc2Rdamuc4L3tBVggFkgbF8TlcRq3CunGFedOnGnqagk2/wORU4rQ1qE7u9lLlpTw2We06eryJzjHnJL3s8zq7RbWXEqv70pfzEqMn6vBKj/fa/ia41Nx6Od3bw9a4pr3zRTLiVlHndUvhLJxo0Lz6nB6Mf3pRLIWvFNS/qlrBd/pF4U5R1qlanXs51KUtUHB4aPnHLiEPcfREsWMo8vRlyPnWf6/H3HXw9Vz8vcfTKfqrfuLEiqk/Qj7kWpnmdj0jxgWRaijiVOIXq1zlVt6NOMnHLg3/EofFZP1uLQX7lNFtaCnb1ovf9IzhKwpfSNDVFOEp7p8jWPtMvTqPilD63FLiXuwvyRXLiVk3vc3dT/Wz1lLhljBLTZ0F/7aNEaFKHq0oR90UjXFnk8Wruzl6ttdVPg3/EshVi/wCz4NXl74Hs8JchMvCJyoAQHqecwAAgGR+IwHuGRAA8hkQZAYyOSQAAAUAABADAADAAAAABkBAMQAAAAgGGAEAxAANgJhRkTEyLZANiItkJ1Y005S5LdgXZDUc18c4f/iV8n/IX03w//FR+TG106eoeo5X09w3/ABlP8RrjvDf8ZD8RtNV1cjyctcc4a/8Ay4fiSXG+Hf4uH4jZp0sjyc36b4d/iofJguN8O/xUfkxs1XTyPJzPprh/+Kh8mP6a4f8A4qH4jZp0sjMtpfW925K3qqpoxnHdk1FDGRGAwEMipIkmQTGmRVmQyRyPJBLIZI5DIEsiDIsgDZFjbE2BFiY2yJQCACoBiGEAwAAABhQAAEABkWSgAAAQAAAAhhAAhhTAjkYDAQAMAAAGIAGAgAYCABgIAAAEAwyIMgACABkZ+pL3DFL1X7heiONGmlznKXvZNU6fs5GoklE8PKvXqEoU1ygiyOFyil8AUSSQ3TULLFlkxYIqO7HhkkkNpICOASJbDyiiOCSQ8oMogMBgNQKQBgNIZDUQLDJYI6twyFTBkMibCM1biVnQm4VbiEZLmmzPLjvDlyuYv3Js5nGbWNW5nLG5gsbCEk3JfWZZrRqu+/KGwXKVSXugyuXlHbfVo1pfBIyQsaS+qWKzp+yPS6Tl5Rx+paVH75JGG+4mrzGqyxJcpa9zcrSH2ZLzSPdSZZddM5YTKaycKFzUtc1nQg9O+ZttIIeVd/VnKMY0k0+6LOve2DrWlSjGGlyjhPHJnluG2daneVYVqUoyjhPK8UdZrKW1xmE8dkxnp3FxfilRZU4r3QDz3ikv/Ikvckb6VCKikoL5F6oy7ofgctu+nH7XiM3vc1c9ExdjeS9avWf+pnbjb1H9Qmrap0x8Rs1HAdlXl606j98mOnw6SnFtPZrmegVpPvaH5q8r0kN01G6L2Q8oWNgwzCudeeleS8aL/M8/dUYriNvLG+o9Dd7Xv/tP8ziXu15bv9o1hfaZdPVpDwJDPXHmGBvkwE+Qqxjn/YTXgz5y/wDvo/E+jS3oy9zPnEv++XxOfg+W/L8PpdL+zh7kWIpof2UP3UXI87sa5+ANDQmBxmv0dXP2jObNKN9b/vnTeP0y/bZzq6xeW/738hj2ZdPbReyHkhF+ih5PRHCpZINhki2aE/kAgOriYfIQAMBAAwFkeQGAshkBjI5JIoYCAIYCABgIAGAhgAAAAAAAAAiKYCAAAAABAIBMixsiyKhIoq7povkUzIryF/a9nWlhd7RhnDEX7j0fEqS7d55TWTi14YUk+aRltx4lsUVwRfBFZOKLYxCMSyMSbaJRJKJYoklAgrUQ0lugNI2O75JLErr/AE/xPSo875KrErn3R/ieiOmPTnl2YABUMBAFSQ0QJZIqQ8kMjyQTyGSOQyFPIZFkMgNsi2AggYgEUACAqGAhgMBDAYyIwAYgyAALIAGQyIADIgAAAAAAAAGAgAlkMiAB5DIgAYxCCGAsjyUAAAAACAAyAiKeQyIAAYgyACl6r9w8ifJijkqTJqTK8ImjwPWmpMepkUh4AaY8iwhgPImwSHgAyMQ1uAxDwPGAI5Y8+AwCgYJDCI4yGPEkIKWGLDJAByL+GarYcOp+jL0VzZZe+tL3i4fLZ+9mI38NsYeCJafAaew9zbCOGGlkg3Ai4M48YL6QvNvr0/4HabZyI5+krz9+n/Au/SadNLbkPBJcg3IoUSSgR36jyNmktCFpQssNy7NJ7gGoWoyOfef98s/ZM4d9nzig/wBo7l5ver/KZxL9fpKP7xcP6TLp6peqgFH1UM9keYwfIBMlWM2M0Ze5nzef/fL4n0mP9jL4nzWr/wB8vezHg+WvL8PpVD+xp/ur8i4otn/V6W/1F+Rd8Tzu8TE1kSz4jwBxsenX/fZguf8Aubd/tG6TxO4/zGc+6f6ej+8MezLp7KL9Fe4eSEPUXuJZPTOnCjImLImyotGR+CD4HVyP5AL4D+AAAfAAGAgAYCABjIkgGAgKhgIAGAgIpgIAGGRDAMgIAHkMiAAyGQAAyIAABAIKTIskyDIIyZTNlsiqZFc/icMwhPo8HHu6WqlKS5pM795DXbSXTc4lb+yn7mStR5uCNEI+BTDmaaQFsY+DLYx8GKCLooilGHgyaj4Ekia9xBXp8BOPgW/AT9xFdnyXWJ3Puj/E9AcDyZ9e590f4neOmPTnl2YCA0yYCAKYyI17yKkGSOQyQTyGSOR5AeQyRyPIDEAslALIZAIMhkQFDGRGAxiyADAAIGIAAAAQUCAQDAQBAACKGMQZIGAhgABkApgIAhgICgAAAYCDIDAWRMBgICAABAMBAAxPkxoT5MDl7D2IavAkpI8L2JpkkyGUNNEE/iGxHUhpoolkMi2DYIljxGiKwPYBpjTIjWAJDxuR2DYglyFkORFyCpZGn4ENQ9YEsroGBKWR4COfcxzKZCwj63vZbWeKkiNlhav3mYnbp8NqSHhAmPJ0jBYQsIeR5Ai0cmC/6leZ9qn/AAOucmL/AOpXvvp/wL8I6qSDCGmhoio4QExJICOAaJi2KIIFzFhhhmFYrv8A7xf5TOJfv06X7x2rza7hn7ORw7/1qb/aNYf0mXT1kPVXuGQg/QXuJHsjygTHkTYqqINOlL4nzWv/AN/8X/E+kQz2cvez5vcf3htvuzn4Plry/D6Ta5dtS/cX5F6XiZ7SX9Vo/uL8jQmeeu06SSYZFkZFcZ47W47/AE2c+7x2tH946E/7Sv8AvnOvH+ko/vFw/oy6eth6i9xLJXB+hH3EsnpnTzmlkHEIsZpEwADo5gAFkBgAAAAAAAAAEkRGAwACgAAIGAgAYCABgIYAACAAAAABAFAZEBACYAAmQbG2RbIqEmVzJtkJAQlvFp95wLhaY1I9Mo7rORxGGmdTo45FWPMU+ZsoJMx0zZb8gNcIroWxS6FUC6JlVkYroSSXQUeRLBFLC6CcVjkSwRfIDreTnr3GOkf4ncOH5Oevce6P8Ttm5053sxCAoYZEICWQyRyPIU8jyQyPJBLIZIgBLI0yGRpgSyLIhFEgyRAB5GRAIkMiAEgEAVICIwJCEDYDyJsWRMgeRZEADyGRAUPIZEDYDyGSIwGGRABLIZEBA8gIAGGRAUPIEQyESFkWQAeQyIQEgyRyGQpgLIZAYCGgAO5hkHyYHL0kkipTi3tJP3MlqeTw164swPSQUiakyB6RpCUh69wHp8RNBqHlFQJDwGUPKClhhgllAsEEcDJYQ8A2isgSxgTAgCJaQwFAZY8BgI59d/pZBaetL3kq8V2stu8dpH0pY6mPlv4a4sYJIlhG2SaDA8B8QIs4MK83xi8pyoyj6j1ZWNmvzPQPkcdLPE73/wBs1Oqny6keRNciEVtzJrJmKaGCQyoS2IvdkmRAWwMfvEZVgvFm6h+5I4fEY4dP947l5td0/wByRw+Jven+8aw7TLp6mH9nH3DyQp/2cfciR7I8xZDIsCeQK4epL3s+a19uIP3v+J9JjyfvPm9z/eL/AHpfmzn4Plvy9R9Isn/VKP7i/I0oxWT/AKnQ/cX5GpPxPN8u3wsAjkeQOPP+0uP3zm32VUpfvHTn69x+/wDwOXxB4qUt/rDD+jLp6um/0cfcPJVTf6KPuRLJ65086blgWt9SDYJlGv4BkWQ3OjmefcHxFuHxIH8Q+IgAYCABgIAGNESSKhgIAGAhgAC2DIDAQwpgIQQwAAoAQZIGAsgACyAgAAbI5CkyLY2yLIEyuRNkJAV4OdxaP6HV4NHSMfEY6rSp4LIHjqVNtrBvt6E8Geh66OrbrYKhChPoWxozNMVsTSIKI0Zk+xn0RoRL6pNLtk7KfREZUp+BsIS94Ntfk9FxlXz+z/E7TOTwT1q3w/idVmozSAWRZKh5E2LINgPIZI5DJFPI8kMhkCxBkhqDIE8jT2Kskk9gJ5FkjkMgSyBHIFEgEAEgIjyBICGR5IJgUqqnUdPD1JZ3RPIEwI5DIEmRyDYmFMQtwAY2Q3DIRICORZAmGSGR5AlkeSGQyBPIZIZDIVPI8kMiyBYmLJHIZKh5AjkAJAIWQJARyLIEgI5DJBICOQyBIeSGQAmHcRQwOS6dKTeYIPNqT7mvcxuLTGsnj3Xq1EfN4rlUmviSVGovVrP4oeWSUicqaQ0XC5Tg/ehPzlfUg/c8FykSUi8jTMq1aPrW8vg8kvOkl6VKpH3xNGQ1bDcPajzmk/rNe9Mkrik/1iLfRfNJidOk+cIj0eyjUg+U4v4liKXaUJc4CVlTXqylH3MahutGWGWZ/NJr1biovjkOxul6twn+9FE4/wCzbRq3GpGfTdrmqcvg1/EXaXEedDPuY403GpSFqMrunH1qNRDV1T74zXviONNxqUh6jMruh3zx700TjXoy9WrB/wCpE1V9KK39rL3jtPWkvEhVku1luO1l6cvf/Ax8tfDYh5IqW5LKNIeQBY6jwVEWcqP953uf/TOs0cqP953vupj4HUWBvmCyLBFSTwGrxI4AqGIa2BsBagymGwsIgw3v/d0/3JHB4mv7P3o7t8v63S/ckcHij9T3msP6MunqKX9lD91Eiui/0MP3USyeuPMYshki2URjyfvPm13/AHjL96X5s+lU94v3nzW8/vGX78vzZz8Hdb8vUfRbDeyof5cfyNUY+Bl4ev6jQ/y4/ka0jz12nR48Ax4DQyDi1c9pcL9s5fEW9VLZesdWqs1rlftnK4kmnT/eLh2ZdPTUv7KHuRJsqoy/Qw9yJtnqnTzhsWSLYsgdH4gLIZOjmAFkAGP4kQAYAADEAAPYediJJAPIZFkMlQZGRGAwFkApgIQEsgIMkDAWQyACAAoyDYCAMgAECEMAIsiSbIgJog+RJkW9uYEGjNdLNvUX7LNLZmuX+gqfuv8AIDyVv/aI61vyOTb/ANojrW69Eo1wJxIRWxkq8TtqFaVKo5qce7HMg6KHq2OJ9Ox85hHs9NJvDbe/vO0nlZGtAyVyZYyKhKpJQh6z5EVu4Hu6/wAP4nVZzODxcKlwnOMmmlmKwljuOmzTLJVvqdO9hauE3OfJ93/3Y0mO7jGVxQ29LtMqXwNbyACYbieSAMavX9IytpQShFZ158M4NiT6HHvqlOg7yTeJt8n3/o3yKrpQurep6lelL3TRN1Ka/WQ+8jxHGnRdSMaFOEeznKHoRxssYz17zmub72Xim30Tzy2VSMPOKWuTwo61ls0YPB+TcO247bx56W5fJM964voSzRKz3taVtayqwipSWMJvGdyFC/oShFVa1KnWxmUHJJpi4vhcPk5pta4cv3kedrKjC84hKrSp1JOvGmtazhOLzj8Ar1Sq02tqkWvehSr0YL061OPvkkfOFJrqiMp+JdJt9MpzjUgpwkpRfJp5TJmXhdPRwu1WP1UfyNRFMQfMAMl7eu0qUoqlrVR4znGNzWsPk8nNv4xfErdt4kqVTCxz2POTrQpcMj2WYVoqMtam8vPPb4ge1wDaUW20kub6Hz6V/cNb16n3mdvhtbsuCdtVqTcalVuTytu7G5z8uf65snt36FzSr1p9nOMlhJNPn7vmaMrOMrJ5e343RjGdSUqanFqUU85cX8OfuObx26cuMVZ05TipRg+n1UcvD5M87ccppbp6+he9tfVrbs3HslnVnma84PIXNR0+HOrSrTVVujra2xmL7yvjNxTVrSnbTqxkpOE81G87LD/M9OkezzkRi4Pn6ItHltuknk2mVABkCgKrir2FvUq6XLQs4XNkL2c4WdedOWJxg2n0eDytlxe9urlUK1fVTcZNpxXcm+giPV2ldXVvGtGLipdzLjg0OJSt63ZTq5oqnTUdKUd5Z3/Aw23lDfTvqdGcqcoSqKL9Huzgujb1Ym8EsHH8qU1wac4tpxnF5XvwQdYhcVo29CdaabjDd45nz+le3MF6NxUXukzp8Fu7i54gqVavUnTdObalLK5F4m3rrerG4oQrQTUZrKzzLEjzfBpuPFJw7Wc0qcIwWfR3jlvHw/E9IngmlPAsBkMkDM9G8o17ipQg5a6frZXjgvyU0aUI1NcYJTbabS3ZRfgDPfdt5tJW8tNVtKLfvFYSrO1XnDbqptNteIRoDAAAsBgYmwAWDLX4la29wqFatGFRrOGaYzjJJxaafJpgPAYHkWQHgMBkMgSGRyPOwHLa3e4LKIqSyySZ4a9cSWSS9xBNkkyKew9gAB6RNPA0Pu5lQtw3HuPPUihSJKRHI9gHqDIYFpYEtQ85IJMMMbE1IPRfNJ/AhugTGzSTp039VfIqnaUJ+tBFuoTkXlU4uHd8PtVWm8Nb9zOJazoy4x5rQdSEajfpqXLCO5xabUquOh5Pg0nHjVu223l5+R28e7La55+rJHubexq04JRuqj95c7a7j6tZP3l1GTwi/Uc5lW9MGm/j7Ehdtex50U/cdDKFlDlPo1WDz2tH17d/icx36hxO5Uqck6ijy7sLJ2r2483talVJycY5SXezwEOJ143Nxcym5NrQsvZs7ePCZy+nPPK417uPEaLXOS96Lo3lGX6xfHY5nk+/OuE0J3KU6jTy2t+Z1PNKL+okvA5WYy6b3lraar05cqkH8R6k+WGUPh1F8lJe5lb4bH6tSSGsfs3fprEzJ5jWi/Rr/maIxlGOJPU/eOEvycr9B594ZaMlWtdwqNQowcO7OSCva0fXtflL/gn66vKHeb3NL92RweK7KHvOzOs7ivTl2bgkmt2jj8XWIw95MZZl7Ldx6O2nGpbU5ReVpRZk53CauLCGU9k9yvinEbix0zp0YzpS+s3yfieuPPXVyI8x/SW4+ypr3ZHR8oLqrXhT00kpNLOGa41nlHo6b2fvPm15/eMv35fmz6RSy6afM+cXv94z/wAyX5s4+Duuvl6j6Jw+X9Rt/wDLj+RrUjBw/PmFv/lx/I1xex5727SelykPUVKRLINOVN/1m4/eOVxRrNP95HTq585r77ZOZxR7Q/eLh/Rl07dC7o4hSc8TwtjQcG3z206k1mUaWpNd2FscpcavVUUnWk8Pl3M9kx3PTy26ezYmZ7S6hd20K0OUua6Mx8Znd0KauLab0x9eP8ST2r0eUGQ+IfE2wYCyHwAPiGfEAAA+AgyA8hnxI5HkBkkV5JLkBLIgYFDAQEDAEGSgAMgQABkAAYgyAAAgpgAZABBkWSAEJsWQG+REk2RfICLIM8/X8palKrUoztFTqweGpSycy741d3CcZVHGL7obIsxqbevZRcLNGpn2Wczyd4jK5pStqss1Ke8W+bj/AMGriVzClQaVanBvKep78uhMvSvNynRoNdnVU5Ln3e4rnxCvqTjPCW6SM3D4Sr39FbapVMb8kkjs8fpNU4TUoyUHpajHGPw8DWPTLoWddXNtGqvrLddGc7ygttdsriK9OlzfgcON3WorTTq1IrPKLwWqrfXFOUM1pxksNSexPe2vhfwSlK74lSjCSi45nl+CPVU1VnCVSUpTWprONlg8/wCTlpO04jGtXa0KLUoJ80elt7q3p2+cpU0pYotvfdmqkVsVKpGFeEm8LPMn9K2bT/qkG/8AUZXfUYVu1dNaVzjyRJiroWl3SpUKyjNwbqvdJNvxwZrqWt6qV1cSk/aeF+ZyrnyisaUJRhQy28pJ5fzONc+UV1VyqKjRj+zu/ma0m49W6tOhQU7m6qxkt05S2XjzONc+UFGjlUa1es+utpHmqterWnqq1JTl1k8kVFzkoxWW9kupdJt2peU9w+TqRXhUZD+kNbrW/wB1noF5JUXwSNvtG7eJuq9/S6e7uPDVIOnUlCSxKLaa8STVS7dn+kFXrW/3mXrymXZKErXW9sylPOrHXKPOjLo29ZLy2r6NNK2hDxxF/wADmVeORr1XUrW+ub5ty/4OOA0bdmnxyFKeulbunL2ozwyz+klfrX/3WcMeBo279Hypq05ScoVKkZRcXGdRtbmmh5YKjBx8xpyXNZw38W1ueX0hpbRNQ27175S+fVFKvbJ6fVSwkvwM30xbf4JfP/g5DTXMiXRt6FeVFaMVGLrRilhJVXsXw41xGraVLqmrp0KbSnNVG0jzdClKvXhSgsynJRXvZ9W4fw6jY8PhaQgnBRxLK9Zvm2ZvpY8R/Si5+3uPvh/Si4+3ufvmbyn4R9FcQ/Rr9BVzKn4dUcbJfSbr1EPKnNB068a1V6tSk578sY5cjTPywtnTajw2iqjWM6Inj8jWWNQ3XVfEbVvejP5mi349C30QVKU6EW26UmtLz/8AUcPSGBZL2bdqHGraFxOsrJan6mZZUPcsYKqnE7evPXWpzlPCWcnK0hpyJjIPVw8qbSMKKdipunTVNqeJRaXfjqZ+J8b4bexjotHRxzUEkn48zzmlkRo29NR8qatCjClSq1Y04LTFaY7In/S64+3qfdieWyLI1DdespeVN5XqxpUalWdSbxGMacW2/kFfynvratOjXqVadSDxKMoRyvwNHkJYQ7OtfSWZauzg33dfzH5c8MTp0+I047p6KmPwf8DPremvetsUvK2vOnKE603GSaa0R5Gbh/FrK0vadd0ZzUM5i+/Y4AzemdvYy8o+EVdaq2Ull+jJLddO/uOQuIWlOuqtPtMxlqi2vE4uR4fQaNvW/wBMa/23/wDSRTeeU3n1rK3uKmacsZxTSex5lRYaSahuup5xYrlOovgb+E8X4dY19dWEpp5WtJqUdsYXcec0iwyj2VLjnB6Mu0oKpSrR2jUknLKxjdZxyE/LCopPFSk117J7/ieNeUInGG3s15YVPbo/7b/mP+mFTrRf+iX8zxWS+ytat7dU7egs1Kjws8hqLuvYR8r6kpaV2GfGLOp9KuNmqtKvburjOh5+J5zj/k0uG2FG5t3q7NKNZ9W/re7uOJRvK1F+jN46dxJJTdj3Nrxuvc3NOlXjSjCTxlJ5z3HT7ao5aqM6Chlxkq09LbXQ8Vw7jVCFxCVxBrHfF4//AEda6urW8xUt4Ti+uvUmS4+1lemVxTUNVWrRg+naxZy+MVair66VWUYU6cZT0ywmsnJt40FVTuIylT71F4Z1bV2TnVVrFRhGnyrb5eSdK7SeUmuT3KbqvG3t6lafqwi5Myy4ta0Eqcu0lOO0mksfA5vlPxKhPgs1b1VKU5KLS5pe4SDy1zdzurmpcVXmU3n3eB6PyStJVFK+quTSbhSjnbxf8DxnaNnvuD3FShQs7RUoRT2b3zyzk1l0zG3jF1TtLGdWbalyhh4eTmWHlJS0KFxTcX3yi8mTyrqVq93GlTi3St1mbXtP/jB5zU8LTvJvCRiSU37fRbPiNrfSnG2qa3DDls1jJrMHCLCPD7CnRS9NrVN9Zd5scsJt7Jd4aTySR5Sp5UTjez7OEZ26eF3N+OTp23lFw+rHM6jovvU1/FF1TZ6XkkRpVoVqcatKWqEt0+pZlM8N7euBMFJjSQKJlUlIeohh5GBJdR55kUxZYFmRp5K9WBqS6gWYBEdQ9RBIeH1IZY8hUtwbEpDzkiDPgGUD6CaCnhBgA3A4/EablKoljPicOy4XKFzCvGDdWLefS2b+R6SvHNWerqVWUVGck13msc7PUWa7Sp31xBLXaSa6xaZZ9L0Y/wBpTq0/3osvSp98cE9NN/WwNt8sfmK6fE7Sp6tePxLlXpz9WpF+5lM7SjU9aFOXvSKZcMo91JL91tA/wrmcX4pXjxSlQsafbToRlUqLOFy5Hi9eqM5tbuWUvFn0K24ZTtK1arTUtdV5k5PJ5+54VTfEK8KdGGhR7Rpt82+49Xj8sk08mfj5Xe3X8mKzlwuhl5eH+Z6CMjzVjSvLCjGFG3hKCeyU9/xOpT4i0v01tcU34QUl+DPPfdtj0cNSOlqHk5n0xaxeJOa98Gi2HE7Sfq14fPBn2v68vptcgyUxuKc/VqRfuZl4vxCNjw+pV1LXjTBdWyybumLNdtmQyiqk26cW93hEjO10y3jxcUsdGcPjG8YfvHau9q9H4/kcfi2HCH7xcL/kmXTn0OORt4dilnCcXnbv7jWvKK3qUHRuLeNSDWHieMo8tV/7ip+8yD2Z9GYx4rlXfjLgkm9XnMOmJp/wM9TzJV49hXmo531pbfI4+TRSudENMoqS8So9/Rp15UKTo1dMVBcu/wCZ4LiSUeK1VF5SqS3+J9Cspf1Oj4wj+R884j/edT/Ml+Z5/Be47eWeo9pwSvd1uGUpOEI6FpakmtlyZthWumv7CL9zI8MeeH2/+XH8jZlrvfzOVyx306zHLXauErmX/jN+6SJylWh69rWXujknGpNPKluWq7rL6yfwG/HT/Nw5vVWry0tbrZrDOZxT1YfvHWuZyqXVxKW3LkcziW9KP7yMzXL01d8VFO7hQjOU7ilJyho053OM1Tz/AGhlr57ep+8yO578ZqPFa7nDeKPh6lGMozjLfEnyNy8o4yTjUowlF7NajygNjjDlX1zYMhgeDLQyLIwAQDABBgYsogMAGfANwDBIiSKgAQAGRoQ8gACyADABAMBAABkTljvKKt3bUVmrcUoe+SyRV+R5ONc+UdhRyoOdV/srC/E5y8rG7iC7GMaWrEt8vBdVNvVZAjF5Sa3T3ySwRQYuJ8Qp8Nt+2qwnKOdPorl7zdgqr0IXFGdKrFShNYkn3oDy115V1pLFtRhTXWXpM5dbjnEK2dVzNLpHb8jNxS2fDuIVLVyUox3jJPOU+RjczpJGPb2vk5xfzyHmteWa8FmLf1l/M7s5QpR1VZxhHrJ4Pl9C7qW1xCtSm4zg8po7lPXd3VJ1qjmpSWXN52ycs9y+o6YSWe1/lArW6pyu+ynGso4UlP0XjvawecjUyj39XhbdWrOpUjGg6Mk8eK5+48uvJicrqUI31rC3z6NSpUScl7jpKxWPhtpeXdxi0Ul3SnnCXxPRrh0LKhcOmozUqbjKVRZbeOa6E6VvHgvB6tOF9QrPLcmpPG62xhnPpcRrW1jRcI9tSjKWurnKcnyx7vE+b5cvJ5crMepdNdTTpcNsba3hG7uraNuljQnLZ5XN57zZ2NO1lBW2HSqyzJTxst20jyc+JurUpw4rKrXjSe9KD7+55yduheK8qStrTRQs4xUl2zxvzayzXjnlx8k5X/8AhbCpUvJ+GMWlzF9dabJ15cKVJq3o3Dn3a5pJfgc6vKlbN9pWptL6yez9xzq/GqcNqEHN9ZbI+iy7lg6FOtLzmM3CUHH0OaZXW4hwm0pyhOVaq8txxJJrwwsnl6/Erm4ypVHGPsx2RkyXSbdi443zVtS0/tT3OZcXdas81KkpfEqIPcBp/MaIpE0EM3cFX/VbeWlS0S1YfLYwnU8n/wC9afuf5Ey69NY9vZfTFy3vSpY9z/mfPL6TnfV5Pm6knt7z3qo6nmKwzwd8sX1dPn2kvzOPillu7t18tlnqKBhgZ3cAAAAwyAADYhgAmRJ4BoDTwip2PFLWoknpqJ4fI+gvjtZbdjS/E+ecO/vC3/zI/mfQHQSecfFHDyzK2aunfxXHXuOH5XX0r2xoOdOEXCo8OOe9Hkj13lXDTw6j/m8/gzyeDfil4+2PJrl6IB4DB0cwNMQAPULIDwAsvqJ7ksCwBECWBYA9n5J8Sdpwd01RjP8ASyeXLHQ38X4n53wm6ozt4pSpvfVya3Rg8kqanwmWVl9rLv8ABHS4nQjHhl09KT7KXd4HkymfP1XqxuPH3HzlgNjSPW8pLYepjwGAGpCbBCYBkWRhgBZEyWBYAidXyZrq343QqOLklnZe45TR0vJ+Klxm3Xi/yJl16ax7m3ur7iFG7sLi3lbz/SU5R5rnjY+cH0hW8dL9FcuaR85ntUkvFnLw8vfJ18vH1xQZba3M7apqjJpMraK58ju4O/T4ssJVoZ/aidnhVxw6rGU6txOFToo5WDxMJPBbCrKDym4vqialXb1teNJVn2VRVIdzxgdvQo16qhVnTpp/Wkso8/R4pOGFVSnHryZ0qF3Srr9HPfo+ZNNbda48l+H18uN/bwl1jsa7Cg51tCuI4pVM8s5xz37jiKe63O9eJcKsK1elByWVu+bz4Hl/J8t8cmu61FVxwuwULq7vJzm6885WVp32S/A58uAUbGdtdxr9vTpzTlTaw33o1SoXNWxheXF3GpCK7SNHlFr+ZG24rO6nDRbSjVi8qajlJZxj5ZPn+PLyzPfLfv2t+tOjLjlGnVcKlKccJNNPOTm8d47Slw+VKhrjOr6OWu7vNl/RuL+nBwtsuMVJtJLfvXU8fxx9ndQp4xpjlo+l48rndzovGY/7UKWxZZqnXvqUK2rss5njnhGLtNjpcEpKbq1Zfur+J3y69OePft6m34lZVopU56MbKMljBq1bZTTXU81KxjqbpuUX80Z7uvXtafZqo12m2z7jy/p309H7dPR0uK2tSo4Kphp4y+TN0ZprK3XVHgITa7zRS4jXt/7OrKPgmay/H+mZ5vt7jWS1JnC4BVvLynO5uK2qD9GEML5nYw13HmynG6ejG7m1uwmitMlq2Mqk0GAUiWUAkxjWkHEgEx6iOMAFS1Ekyoe4FuQ2K+Y+QRPKFq3ItkuYGK4z2kws16TeO8dw8TmK0eZPBPlr4bcRfcDhF9xKI3hm5phV2XRsNElykW4XUeMjUN1T6aT7zjVHp4pcZX6mH5s7zjscesl9L3Cf2EfzZZ8o6K0OOGiSVN9+CSjDHITpxM6rWydKEu9MpqWFGfrUacvfFFrp9GGmfdILtilwm3TzGnKm+sJNGSfA4TvYV61erVhDeNObysnX1VI8w7SXJosys6LvKaqyPJbDwmCewakZRiv4/paOPH8jn3fC7i6px0Sppp53kdqrSpVklUWcbrfBS7SK9SrUj4Zz+ZZuXcTv08bX8leJ9pKcYQkm87SMdfgfE6Xr2dV+MVk927WvF5hX+cf5EW7+D2cJL97+Z6J+Rflxvhj5xUoVqTxUpTj74tEEvE+kzurjGKtrKS/dUvyM0/o6s8XFhRy/ap6Tc/InzGf01osHmxt/8uP5HgeJ/wB6Vf8AMl+Z9BttDp4pYUIvEUnnC6Hz7in961f82X5mfx+615uo97wr+7rb/LX5G3Bj4Tvwy2/y1+RvSR573XadIpYJYyPA8Acisv6xcfA5fEn+jh+8jrXG1e4+Bx+IyzSj+8i4f0Xp5a4/7ip+8yEZYkmidz/3NT95lXI+lOngvbf29tJLVHD9w15pLoc9gngo+wgLYMnNsfAAABiACAAPgACAMAAElyIku4qAAAAFkWRZ7+4CWQyYa/FbK3z2lzDPSLy/wObX8qLSH9lTqVH47AegyPJ5Cr5V3EpLsqNOEc9+7PTWF5TvrWFek9nzXR9BrQ0gSSHgDxvlZZ1be4je05ydKq9M036su74M8/2jfefReL2au+GV6MsLVHKb2w1yPmSnhmsaljQ55RXJkNZGUjTL3nk1xGnW4RBV60YyovQ3J93cbK/GbZJ06LnVqS2joXeeF4LUzXnS9pZR6Dh+mjxCjOe6UuSPNnc+ep09GMw47vbTWq8WjTpyTqZ5747jnVr25rb1a05J92cI6Nd06vH1GDU6empLZNb6RcT8xjWVN207Vwe7Sy2vdk1n4+XymGfH4eY4woONKSaU84x34ObGM5vEYuT8Ee0S8n56XcW1xWlHk28fkzRTreTsdlZ1oLwl/wAnXHHjNOeV5XbxVPh1zU5xUF+0dm2lUpKjTWPRwnLHM7FzdcIjFq3sZyfWdRo5lGUYXNOctoqab2zhZLradPT+d9vYThDVtTknmOHJY7jy1eWqvJxWlYWFz7j0VxxO2jRUad63TSxpp0fSa71lnnL++4bS/wC27XP7Uk/wS/iJE2rq1MTp6rftYxeXukEbqhRq1p+Z1FCpzi5LC9xza3FpvalBR8XuzDVuKlV5nNt+I4xHbqcatqVNqhZrV3ubX/1nNuOL3NbPpRiukVjBglLJEnGCc5ynLVOTb6sQkNGgwAAB8hDlyBANIaROEcon2bxkoqwa+E11bcSoVZbRUsP3PYztEJLCyFfSezT9KDPnvEljiNz/AJkvzPU8J41GfDYzrNqVJaZvrjvPLXE1VuKlaXOcnLBywllrpn7kZ1FseklrXcLUdHIsBgMgAYDAwAWB4AaYCwwwWRkixQhPwYVCx2vrd/8AqR/M+lRST5OPgz5tKMrarCot9MlJfA9vw/jNvd2sas2oPlKL3aZy8jp42XywWeGUfRx+lW69zPHaeZ6zymuKNxZUoUZ6n2mWuiSf8zzEtMUa8f8ALOfarSJocpEWzbAEGQKAYgyQPAYDI8lCwBOLi+ZPscrVB58APX+R+3B5f50u7wR1OKP/AKVdr/0pcvccXyYqxp8LmpT0NVZZWfBG3il5Rjwq5bqReabit923sjzX+non8vAjSLY0m0m9kNpRPQ86vAhuQmwEDAJJxeHzAAEADwNIWRqQCnDG50PJ7+/Lb3v8mZNpRwa+A+hxu2z7WPwJl01O3ury4jbWVes9lCDfxxsfNs5Z6nyv4jppwsYS3l6U9+7uR5ZczPjnrbXkvvSWCE0XRWSM47M6uahbMmJgQAKbi8p4YCYG2hxKrTWJ+nHx5ncueMU7q3pU41qrbSlpk1hNLCX/AAeULKdZwwnhx6M5Z+PHPW13Xrfom9ubamlf6aUvSVNLaLOjQrx4fwt0VCLlTaWqO2pZ/PmeRo3mUoynUiuS0zZ0bCnQnWjJ16jhndZzj4ZMZfj45aWZWO/RvafmdWfa1IznJ7t7c8rHywcTicYX1xN3Dc5JtKWHnGTvx4MpQ1Wt1TqwfJOSX8TBfW9S1uJRa9Fv0XlPK+B08XimPqLctx5etw6pB5oy1rpjc6Hk5Ql2lxKcWmsLDXvO3YW9G5qKNa5jR371/E68fJ+nF5hxCCz7t/xN5T1pJ3tzKNOr2qdvtJc98bHL8qY13OlVqJuGdKkd/iNhK0jRl2kay7TnDmtnzMXGuEcRu7WlSjVp1G4Rlvtnp3GJ67avt4/XgIRlXrQpR5zeAvbSvY3DoXMdNRLOM52L+Cyh9IqMk3KScYY6mr0xO3ahRqUIpQ5RWE4s0UeJXFNqLnnwkslqg9K7/cU3M4UaM6lSOYxWcM42TLt23Z0XEeOunQdKnBRry+snsl/M5VDjV7Rf9rqXSW5zZ1XUnKcucnkEzc8WMmtMXyZW9vTW3lJB4VzRx+1B/wADq2/ErWvjs68cvubwzwqZbaUZXdwqabUFvOS7kc8/Bhfcbx82XT6ApElIy21e1jShTjPSoJRWv+ZqUcrMXlPoeKyx6pZRqySyitpojCrCUnGFSLlHZpPdE9r6XJIeCCfgNSyQSUdwxgFLA1LICDJLCYtIGKus1JDstpS95Kov0kveRt/7WfvCtyY8+JFA3saZTygyiv3DUmgaWZ2ORXx9L3H/APLx/wDyZ03PwOHWuk+O16UoTi3RSTa2eHnJqe9s3070UtPIMJihL0USTMtFp8RadiX4DTKivD6YBrvLE0DSAoUh5FpfcJ5RhpLINkchqKGmPJFbeId+4DyPZrdEQewQYiuWx824p/etb/Nl+Z9HbxI+ccV/vWt/mv8AM9X4/dcPN1HveEY+i7X/AC0dBe85nB/7rtf8tHQXPY8+XddZ0tWQIZDV4hdObcyULmqpbKWOZXOzs7iCjOclvnKOs8S5pP3lM7S2n61CGeqWBPV2f6cGt5LcPrScoXlSEm87pMyVPIyq97e9oz8JJo9HLh9H6kqtP3Sf8SPmUl6txJ/vRTOs82Uc74sa8nV8lOK009NOE1+xNGGrwTiVH17OqvdHJ7rze5j6tSL9zaHrvqfc5fFM6T8i/LF8MdUAFk7OR5ELIASDYRTcXdvarNetCHg3v8iovA5ttxuzurpW9KUtT5NrCZ0kAAMMAIEPAJAAiQsAeT4tx6/tr2pb6I0dL9F4y2u5nFueIXV1/bV5zXRvb5HsuP8ACVxGzbpx/rFLeD69UeBcua5NbNGolScmFOE61SNOCzKTwkVOZo4bCde/pQgsvOfcjTLqLyav1T1znbU1+1WQuA8VfDb7sqs/0E3pnjdJ9UdOVu5QVPXDVt3nkb6nK2vKtKTTcJtZT2ZFfQ6vHaMdqNKU31lsjFV4zdz9Rxpr9lHI4ZV84sYTk8tei9+9GmNKU5bJo8dx8uV9165l45PUOpWq1nqq1Jz8ZM8peRjTu60YSTipPDTyj1lR0KVNwqVIZezWrc51hwDhy9O+4pFJv1KMG382jr4fHw3dufkz5+nn8slClVqvEISl7ke7o2PkpSS3qSfV6jVCj5MyTxUlFLrKSPQ4PFcOta1rcxrzxsmtOeZ2Le5nO8p7JrVnSdG8q8CpJxt7arWl1dRxRzuGJVeJ0opqmptrfksomlbOH3DhxecIRTdVyUdu/fH4mS6r1q1tFVXnFR+9HYq8Lq8Pu1fwuaCUZasSePgYOIVeDRpuVOdxKXPuis+OxUcxD2MNXiVGn6maj8NkYa3Ea9XZS0R6RKOzUrUqSzUnGPve5hr8VitqMG/GRyXJt5by+rDIRorXtar603jotkZ3LIgIATeBkZcwDGQAEA0MEMBDAAE+Q4ifIcXgo120Ne2C2pHTsS4fKClmbwntkmreteXDp0Y5Wd33IlrUjFJ+lpitUuiOjbcFrV6eqvUUF3QXM7thwWhQprEdVTG8mbqVv2ct1nBwy8v07Y+P7ecnwiv2Co0K0YQzmSaxkpfk1cvd3FN/BnsZW0JbqOX4k6VFL1lt0Mfsya/Xi8bS8ma03/3NNe9Mm/JarF73VP4JnspWkXvGKHGnHGJIv7Mk/Xi8cvJeo+VzSz45B+TNSOzr0n8z10rdJ5hHA4whL0ZLL6jnkcMXkn5L1vq16L+Yl5M1W8OtSXzPWuioPMeQ+zp1OcXkc8jhi8hPyWuFuq9JrwbEvJe4l+vpL3t/yPYqj2fJeiDpU6mdmmOeRwxeLn5L3kf1tF/H/gS8mr/GY1aD/wBT/ke07PR60coatoSWqKw/Ev7Mk/Xi8dDgF/UkqdxKlClneSeWdihwXzenpoXNJR6ODO0qenaomxq3g/ShklztWYSPJcS4VxGtVUaXZThjmnpMMvJviXN9j98926VPHppkfN4x3hlos8liXCV4eHk1fy76K/1kn5MXy5uk/dNHtXSptLVF58CXY6ViO6H7Mj9eLxS8l71pNOl/uC/o3eLZxh/uHtHSpN4w0xOnjubQ/ZkcMXjX5M33dGm/dURD+jV83jTBf+4j2bpQynByTGqb31Jv3IfsyOGLxUvJviEfqRfuqIh/R6/fKEfvo9sqMW3pbT8QVBb64vHVIv7Mk/Xi8Q+AcSj+pT/1r+Ylwbicd40PlNfzPdK3jj0JP3MToQ+smn4D9lP1x5bh9pxGnrjUt0sv60kslt7w+9q204ebwe2fRksnpuwX1XleKE7enzeqLJyu9rxmtPBvh3E57K0kviv5kXwbiWMu1l81/M992OVn1l7iLtoJ7Sa96L+yp+uPBrgvEX/40vw/mWx4He4eu3qxfOLwsHuFbv6268EDdWnCVOEVUhj0VJ7pmcvLlGbhI8ZceT97CrBzoSamtTcMNEpcFqxoVpVLerKtJ4hDvis+sepje06cFG7jKm4vKwgpV1XuWqadSDe8v4HL/wCRbdMSTenjHwa6XO2uPuEPom7fK2r/AO2fQpQ9FwSUF7slbt5PCU0/gdp5cnSYR8+lwq9X/jVv9tkHw28X/jVX/oZ9E83knnW17+QOi+7S/cX9tX9cfOHZ3cOdtWX+hkqUbqjUjNUaqlF5T0vY+hu3fPXjwaIu3fdh+4ftv0fqn28Jd0a17Vd1GFRzqbyi4vn4GNRcZYkmn0Z9AqWrzmMo571JHK4hwiF3FtRUKq71yZcfKmXjebpLLJVY4i8knb1LW47OtHD/ADLbuOIRa7z0SuWnNlsw7yUl6QiIQmMAIMiybRFkE4SeOZdCtKDTTaa5NGZPDyWp5KOpb8SnHGvE139TpW93Rrr0JJP2XszzJJTaLserBya7zgW3Eq1LCctcekjp0OIUK2Fq0y6SNbGxVZqOFJp6k9vibql7cysqLjWnGa9FyjLG3cZLairivGHaRg+7U8JnSrcLuaFs46Yz32cXl80YvaxxuKW8b2pCpctzq6EnNPcycOsIWvEI1p1M00nzW6Z07yHZumpZU9PpJrlu/wCBRTg6k1BYy3hZeBxmtLv3t1oKE4pwcZfE4/lNLs7SEU/Xn+COxR8nr5wVSDjFvfGdyniPkxxC+pwVRrMM4a/ic+Gq1ctx4hSOnwalb3FecbmnKccbaZYwXXHkpxehl+aynFd8S/glr5vSqVK9KUasqqpJSWMbZN7jGqq45Z2lpTg7WNVSbxiUso6Fhw+FvbKG6qYzJ9WXcYtWrGlfaIyVNdpFatpYfI1Kk3CM2sNpN4Rzzum8YolbS0+i3IhSnXov0XKHuexs7KXc8r3IjOfYxlKaxFLL2wY9Vvpkv+NVrahoUourNbPG68TzfazUtSk9XPOSFzcyuLidWT3k8kFI644THpzyytdOhxq+o4SrSkuktzqWvlLlpXFH4wZ5pMkmZy8WGXcWeTKfL3VvxG1uVmnWjn2ZbM1qWe8+d01Ur1Y0aKbnLkl+Z7rhtKlb2lOgq2uUFhuT3bPJ5fFMOnp8fkuXbZqwhpicBYaPO6s1f+0kO19d56iq+vIVu/0jC/DekDiRjIlnxNMo42BIlkNmBBo5FdL6ZrPpbr/8mdrCOTcJfS9b/wDll/8Akyz5SunDeKJLOdiMFhIa2ZGktTzuGoMEXlBE8sWWJPYQUBv1GJoyFgTXgPceQI6QwxsChYFgkARXLmfOOLf3pW/zX+Z9Hkt9j5xxX+9a3+a/zPT+P3XHz9R7vgu/CbX/AC0b1E5/BX/0m1/y0dBHDL+q649Q8MMDTHkio4E14sn8AwgK08d4d5NxIuICbWBDcSOMAbGJtRWZNJdW8Hh7zivE6VzUo3FecJxeGovC+Bgq3VWq/wBJUlP955PpcXh293X4tYW+07mDfSHpP8DmXPlTQhlW9GU31k8I8nryJyNaZ26935Q31wnGM1Sj0p7fjzOVOtOcm5SbfVsrbItlFlKvOlVjVhLEoPKZ9F4ZeQv7GlcQ21LEl0fefNGz03kZfKNWtaTklFrXHL7+8zSPXokZavErKh69eLfSO7MFfyhitreg34zf8Ecr5MZ3XWePKuxhhOcKUNVScYR6yeDy9fi99W/W6F0gsGGblUlqqTlKXWTycr+RPiOs8H3Xpq3GrKllQlKq17C2+Ziq+UFV/wBjQjHxk8nFe31WyUITny29yyZ35cumuPjx7bKvELy42nXljpH0V+B5nilFULtuPq1FqXv7z0caUYespP3nnOM1qtbiDo6cqntHC3wzp4vHlMt2uflzxuOpGFzOr5OTUb2rnm6MkvmjBT4fcT3aUF1kzr8Js6dvVqS7Ryn2bXLCPU88dTgmip5RKjX9KKpS9F8tWTVO64ZT4nO3fDadWtJtOWhNtmPhF1CjxRTrpem0nPvW5XfSlS4rUuYScKyqNxa7jOmj4hcqhXxRtadKM4qWlLCT7+4xVLi4qLDqKMekdjRxSUqtWjOo9UnSTb65yzIoLoWRLUVCK70TS8SSaS5DUvA1pCww36MVS5hSXp1Ix8DDX4rFbUk34vZAbtSXNNfAzV76hSeNeqS7onLq31WpLLm/ctjM25Nt94R0a3Fqs1pgtK8XkxVK06stU5OT8SsCB5AAAYAAAAAAEXzJdzIAMaQicUA0h4JqIpAQExsMdQInSsOFxvaKnTqtSziSxyKrThta6eYx0U++cv4HpeE2UbSnKFOXrbuT7znnnqenTDDfbnUvJ3dJ3L57pI9Ha2FKhQUKaUUvm34sJUYw3TUpeKLaM8YTaSOFtvbvJJ0sprT0wXOEZr0cfAolDV6WpfFFlKenokZ0u06aUHjZsucU1nZFVTDWU1n3EadRrvSXgXSLoy0dGiFRKpuml7hTSqLKl+BCE3D0YtLqBOEnH0Uk+pKdOL9KLSFKMZrOr8CEJSg2lpCpxljZxTJSgnvFpCajNZ1LPuIqTp8sBEoy+q0seITgsZjj5jeJrmsleZQezT8QJ05amlKK95OUNsxfwyGFKKTaT9wsunyx8Cg1anhxJaO+L294k1UW+ExZdPlhgNyi3hxRGUMPKaa6NjyprfSiKzB7NPIEsp7OKRFxxunldMktanzxkjhxeU0wEnF7OKXuEo6d08ro2SypLdRTGk4LKaZUV6oyljRjxQKTh0a8WSU9Tw1FAoafSTTII9rGWdsP3hmSezUl4seVJ7wivEUaeJaotMoMqWzWl+DGlpXdJe8lqTeJpLxBQxvFpgRSjP8AZfvJqDS3akveLOXiUV7wUHzjJAJQi3zcfiT0YW+JL3kXJ98V7ySj3xafxAhpTez0v3k1FpbpPxyJyw94JkZSjTWtySXiQc7jVClUt6blHEnUjHOd8NnRpUadGkoQilGOywzJxh/o6CcedeBtwnvFr3MmvbMnssZ9WTXvHh43hnxTB7c4Z9wKHfGXwbK2FmT2k14MbjtnS/emN5+tD5EUs7p48GwFu3s9ujBw73Fr3Mc0+bhnxRFb8njwZFRcHNejLboympRys4lF9Uad1zgveiEoavVenwbIOPf2Mb6m4VH6cfVl3o8vfzqUpSoTpSU4bN42Z7upTz60V70c6+oSr21WhCbpucdOWdcPJr0xnht4Zv5iNF5YXFlPFaG3dNbxZmPRvbz60YAiS3KiDRBouaK5AQJwfcQY4esiCwAAoQ1LACA1W99Vo4SlmPRnoLHypuoQjSVzKCWyU0pL5tHlGCbQHtbridze01G4lCa5p6En8zKveeboXlah6k3jo90dWz4hCtFqfoSXfnZliu5Z8Vu7LajWaj7L3XyNj8peIe1T+4jhqTa5prqh4Y0Oz/SbiHtU/uFN5xGd9aRrXKjqhXio9mtPzOZv0CU2qcYd2vU/kZsWPTUoUeI8FpUblqlT0umpJpd/iRuqFGjJRp1ozTytpcjnecZ4VTp6fUbecmS4mpJyy0+0b28UjGWO28bp1VLCw+7vxk53Ha/ZcKrOOMzxHZ9WU0uITpP+01LpKP8AEzceuvPbCMaEJuSnmSxyWDMwsq3KWPOKRNSKnmLw1h+I0zs4rlMlr2KMlttDtrmlTbwpSSYI9J5P2apUHc1NqlVbZ7onVkoy5NFXaaEtGhJbbdDZRoK4pqVOvQk/Zb3R5+3fpTTrVaXqzeOj3RFcccKjjVpZSeMxY7lO3ajPs8/syME6VvVk23KnJ8zN8eN7a5WdLp8boedVNeqMHjDxuXWfE7OtWcYV4qW20/Rz8ziXNhUlUcqU4yT8TFKxuITcpQyn0M/oxpPLlHvo55rdCq1oUabnVkoQXNs8xwu9jb0dEq0qcs8m8FPGuKzuJRt1NSpw3bXezE8F3pu+aa29bRrQrw1UakZx6xeS3VufPqNzOlLVCcovqng6ltx+6pYU5Kquk1/E1l+PZ0zPPL29dzOVcf3xV/8A5Zf/AJMxVOOUblUm4zozhNSzF5TRbO6p1uIVatKrGSdthN9cvY5/ryncdOcvy7sXsiSwzFw64qXFupVElNbPHI16upz1ptPAnEE0w+JAaSLjsSy0GQK8jTyLGQwQSx0FuLcNTQAGNg1JjymBFiy13k8EXkCGcs+ccVf/AFSt/mv8z6Q8ZPm/Fv70rf5r/M9P43dcPN1HuuCf3Ta/uI6COfwJf9Htf3DopHDLuuuPUMQ/ACNAMhnA00ELPgPK7x4TFpXUoBYDSLDA4vlfw3tbZX1NfpKW08d8Tx2o+o3MKUrepCvOEYTi09TwfLq8VSuKlKMlJQk0mu8+jjfh4spezUh5KVIeo2w7fAKVlUlUleUHWw1pWrCO3Xq2FKnpocMt1lc5x1HG4JSVG17as9MasvR9y7zq0KtvcVI64ZpxzrxPfHgRp4+tL9LPu3eyFb1nRuIT6Pf3GnidCD4lUhZwqTpSeqmmsyaHHgPFakdUbCvjxjj8xfc0k9Xbudm3HUk2ueyIrL7se8s4armpbdncJxqU3olF7YwbHGhbRzVqU4Y8dzyTwYzt6r5remSFtKe8m8fsrBLsoJeisPqQr8XpxliinNdWsGWPF60KuuEKeekoZX4nfHxydRyudvddS2sa1eXoQlPxSOpT4DdOH1YPxZxIeVXE4rEZ0kuiposj5WcT7503/oN8WOTp1PJ3iL2jWor4v+Rln5J38pOXaUXJ83n/AIK4eVvEEvSVKT66TPd+UvEblaVV7KPSmsfiXSbF5wCvZwcq9zbxx3Oe7+Bk4bFPzjbLVPbHvRlnUnUk5Tk5N97Zs4TdU7O5nKvTc6U4OEkue5rSbZmoecLXJqGVlruR3bvh1xxC6ldW1FuhLGhy2ysFFTiPDVFqHC9WO+dTBhqeVd1brRSrqMI7RhCKaiumWQlarvg99GMZSpJQhHDlKSS/FnLcowjmclFdWzDfceu7yeqrVlJ92XnH8DmVKs6ktU25Pq2WDr1eJUYbQTm/DZGGvxGtU2T0R6R/mY8gEOUm3lsgxtkSAJZIjAYAMAGIYAAAAAAwAgWLmQksSAEi2EcsrRfSXeBPThFM3uX1pKMS6x4dO4kp1E4w93Mlumtb6ZaFvUrzUacctnbsOEQpSU6y7Sfs9yOpZ2kaVJRo0YpPm3zZaqSpzxiSZxyzt6dccJO1yoPTu4qPcsBCLi9opFtF7Yxn3iqQm3lQaXgc3RcnmGNST9wqVCc5pRSk5ckh0FGEuWWLiFWdCiqtP0JRksSXPmWT2lvp0oWVVx9KUY/DI/o3O7qb/umOy4rc1FHXKMvFxL72/rwjiElH91HeYRw50q9J2ripTjJPku8zVFvltNnM4fVnX4hXlVnKb0rdvxOzTkn6OnPwOWU1XXG7imlUlnCWEWyjqWdUfiOVJxWVHC8Bwko7Yb+BlpVGbg9l+JbJdp3oc6ed1BZ8CEPRb1J/ECKl2ctkslue0j3Jjwqkc6EQlFxe6aQEMOnLOz9zL6ctUcyST8RQcZ7OGfgKcGt0njwYDlHS87MkqmrZpEI1Elvv8CUoNr0YtZ6MAcO9acC7V9BRenKkn8QajNZjHfrnBASipctP5DVTQsYTXvK9LhLLTLNUJ4jhFDajLDWlMWqUNtn4EZwkuSb+IdoltKP4ASemfPSmH9nnlgjOm+cFs+jCEtKxKPzQBlTeHFJhpdPeCTXvBRjPMoxafvIrXBvVF46sCfaRltJJPqSt7WVRuUJxwipqEn6npdUcupWq23FZqE5RemPJmsZu+2crqPReadZp/AqnZzgnKM4vG+As72pOi3OeprqjjcYvK86Ul2ssZ5LY6ZYSTblM7a6jm++KYtGp5WE+hGE8QWuO+O8lhTjmCaOLueXFeksoisT6IE3F4lFtdWL0G/R2fLZgWNuMV6KaMl/ODtamEtUUng0qMovk2vmZL+lSqUak91JJtrqYy3r0znvXpmvqkpVbKk4+jKrF5z3nVelqOVht8uh566uJQp2dTQ01JTin3o0WNS6v5OpKo4UM7dfgct5b9OUyu3YxKLeMPqskXP2oYEoRe0cv3jSjylHJ2m/l3NScXmOJPo2N1FzlTZDTFv0Xh9wJuL9NNr3FFkd1qi/g2E5d7pkc034Ed+7LiAlu/R297JKeV6VPfwE1B4byn7yLS+pJvwCiajN4Wpe9lU0/VlT1LqXZjylFrxIyUWvRm8k0u3NurelODpzptwfc+R5viXBJ0c1LbM6fNrvR62Sw32kcrqUTpQW8JYXjuaxzsYyxleCaaeGsMlHmeg4jwlV3KdL1ufvPPzhKlNxmmmup6ccpXDLGxNrbJTJGiHpRKZrEsGmVnD7N317Tt1UjT1v1pckeph5E0kk5XlR+Maex5zg/95U/c/yPa2FSpBLs6k4ronsT5HKq+Ry3VO+Wek4Y/icjinAbzhlNVaqjOk3jXB5R9DuKlRWykpb9cI8p5R1q1WwmqlWUkmtu7mW+ie3kxD7wAixMkxMCI1OVN5i8CYm8gbLe+nTezx4c0zqUOJU54VRaH1W6PPFkJsbHqFUjKOVJNdUabO289lohUpqUXnE5Yz7jytC5qUXmEmvDuOpacX7OpGb/AEc1ynFZXyL2u3p7jhd1b2sk4pwS5po5tytNCknzbllfI6Ft5SydJKpbUay9qKSyRuuK2N4v0vD0pYwpQnhr8CK5GExpYCWMvStu4WTQjVoUayxUhGXw3MFbhCe9Cpj9mX8zu8PrWUKi88oyms84v+Heekt+H8Iv46reVN9Y4w18DNHzCtaV6HrweOq3RTPZZPrUvJyyaa04z0//AGYa/kPw2s86qkX+zhE2mnEsF2fD7eMmm9C2aJ29PTXevCWX3nercBlRppUanoQWMNb4RwuErzivXp1dVXFbC33wc8fV9umXuekNObmpJNODSw3umDpZbawvczs8SsoW1fFOM45im9W6bMEqLa5Rl+DM5eq1j0yaF34+KIun0x8DT2UovKg1+I8N49VvxWDO10xXLp07ec6sYScY98eZ5tPLydnygqqFGFFRSlN5bT7kcJM7Ydbcs+1yZNSKVIkpGmFyngkqzXeZ9QnIo2wvatP1Kko+5l1DivEqlenRt69R1JvCTeTluR0/Jyrb0LyVxcTcGlphLDwuu5zyk03jbt7qkpqnFVHmeFqa2yybbMlK71wUqVSFSPVPJcrmD9ZOJ4cvHlHrmeNW5IuQ1pmsxkn7iEk0c7t0LI9YclyItGRPUgyiOkjhlFgYK08ElICW4ssFIYRFvc+b8W/vWt/mv8z6Q0fOOL/3rW/zX+Z6vx+64ebp7fgT/wCj2uPYOkmzmcC/ue1/cOijz5f1XbHqJ6hN/AXUE8kUan1GmPYWlEDyPu6i+ItyiWQ1EQQHl25VZapycn1bycPjFHsr3UtlNZO/oznRnHiea4nd1q9bRVUV2baWlHr8Piyxy3a4eXyTLHUjO2GRcycaM5d2F4nqeV6e0qxXDLFyimlHDz72Z+CXLo8ZqSwprL2e+2SVHK4RbLKelNfia+B1rKlKaq1ewuJzXp6c5j0T7jNm43LqtFlfeZ07u6jRUpYglqeO9lln5S17ipKErelHDSWMvJDjEXpqx7OVONSUMJrmsM5PD6tS1unGhNxlNqLfhkQ+U+MV5UOKXVOjOUYOo28dTnOTk8tts1cScp8QrubzLW8soUTcjKOGSSZNQJKJUQUSSiWKJVVuaFH15rV0W7AmoklHJzavFfsqa98jJVvbir61RpdFsibHYqXFCl69RJruW7Mdbii5UYfFnM5gBbUuatX15t+BVnPMAIAAAAEycYuUlGKy28JHW49w+nYULOEIJT0tTftPqTa6cUMAMqENACAYDAAAYAIBgAAIAHkbjrxjdkQy0BPzeuv1UvkWQoXa9WjP5HY4RKde2nKstcYNKLOhTpKXPZHO56unSYb9ufw3hsZRVa7y6ndDodWNCSfNNdxrtqcFTTjDcVSCUlmm0/Dkc7dusmllCPoY1Y3HUjFL0J5fRhT0xktsvkauxbj6VPKMtM1GMpSWXhdUbNEdOdeClQj0fuNNN7aYxW3QIo5P1kyniDh5mu0k36azg01Yb50YfVFc7SF3Ds3NQeU8s1O2b0zcP+qjVf4UeediynYu2a1elv8AV3LLi1daK0waT2zJo9G/Thr24fBlqvrj0tPo8/idlJp41Jit7O3sar0ybqz2bf5IuqrKzo+KOGXbtj0msNbt5Kaia5Sz7xRlGMs43LoyVXPoJpGG0KW69KTx4EpwjjKl8yE4RjLk0SjOK25gQ1yWy2LcRlhamE4at9HyIQ0xlut/EBSzB4i1InTbaevl3E1JTTWnJXOOndRa8MgSlTjnMZb9GRjKernsTpzjGOGOUYzw1EAlBS+sypqUfrL3hnRLly6k1UjPZxz4AEPSjiUnkjKljdST945Rxyi0gjUUVh4AjHVlJywvAlo1fX38Ry0zWYxy/AqWYbyTXvAeZxlzjgsSjKO73I9tB7SSFOHek0ugA4yhnTJP3koSlLabx7iNOpGMWn17yT0TT0x3AUoZeYy5dTh3TzxaWXn0Y8jstODTafxM1xaxq3bqRXp6VldTWFkrGfS6ya7GW5yuJNdjPrlHctIRjHQ6bbezaeyOfeWUpyWtYp57u86+Sy4+nLHGyttKTlBKb7iTjs3Ga+JGLhOOIrD5bMj6UHlps4PQl2k1zeEScIy5Sxki5U3zSE4Ka/RuQEtU4vmmOce1oyy+aaL7W0nlOeNHPxK61GUL+jTj/ZSzt16nl8n5OGPpLXAu4OfCrJZT3xj4M6llLTZ0Y4UYqC5LwN9fhtu1CcIuCoyU4xT2z3mCo12NavOcXB5UYpYUXgni8+OdYn+Kvh0qlehKrKosuclFPonsanKpB42fuZntKHY2NGMZZk4ptLx3LYycdpLOeTZ6cbubjc6Sfpb5w/cGKunKaljxE+zeW20Rw4vMctdTSpapSfp+iupJQmvVkmuhGUqbS1LAaofVmwJOc1tKCYnTz6UZJMj2ih6+5J9n7TXxATlUjjbV8RZUua0ilF59GeV7gzTllSW/gASjNrZpozVdSfpRNLS5xm/cVPZ+mtS6k0bZ5UNtVOSXhyOdxDhyu6bU6aUlymjruMc7Nooqwe+mWepZdFm3i5UKlpVdKtHHR9TPW2Z66/tIXdu6Ulpl9V+yzgz4DcvOK1OXzyd8c5e3DLCzpn4PvxKl8fyPbWUXpR57gHD42dzVvLtKUaEdo+LPRWFyq/pWzhLfOh/VRrfyz/p1K8f6qjynHv8As6vuX5nqqt1roODpJNJcnzONxPh3nVrWhGSU5R9DHJluUpjjY8GA2mm09mtmhFQESeBYAgyLJtEWBEBgQSTGngjEZRfSrzpvMJOL8DfQ4mtlWj/qj/I5Q8l2PSUqkKqzTmpLwJM85CpKElKEnFrvRvocVksKtHV+0uYV08Apyg8xk0+qIUq9Kus05p+HeTAt89uVyr1PvMkuI3a5XFVf6mZ2iLWArfQ4nedvTTuajTkk8yeOYK9haX9ZWsFTca2dSedXic+LxJe8in+kz1ZLDb3datGtClUvY04647ZlgyXkLOO1GcXLZ6dRzuK11WsqXpTco0kmnyW/ccipJyhu9+yx8pI55RqV3XBN7qS8UVyhFPaefBnFoXtxQ2jUbj0e6N1LisJ7VYaX15oxcLG5lK87x6tr4nOPdBKKOepF3E5OXEK82mlKba8UZsnaeo43tapEtRSmPJUWagyV5JJgOT2wuZ6W1s6dKzp0pR9JLLa6nB4dR844hRpvGHLLz4HrnbZ5RWeqZyzvw6YT5cx2el6qU5Qfc1syyF3f273n2kek1/E2aaq207eKJLXpxoT9zMbb0VHjNL9fTnSl1xlfNHQoX0Kq/Q14z8M5ObKhGfr0X8DLV4ZBvVFyi/k/mLJe4e509M7mjGjKpKpFKCzLfkeOr8Xua13OtCrOCb9GKfJFXEKsqVONvKUpT5ybeXgwKRcPDMfaZ+S309JaeUdWGI3NONWPVbM61vxaxuMYraJdJ7HiFMkpsmXgxpj5co+hRSktUWmuqDSeGtr+4tnmjWnDwT2+R1rfylrrCr0oVF1Xos4Zfj5Tp1nml7eiw+mQ/A51Dj9lV2qa6T8VlHQo16Fws0a0J+5nK4ZTuOszl6PJ854rvxWt/myPpEoPofNuK/3rW/zWd/x+64+bqPbcC/ui2/c/idLBzuBLPCLb9z+J0sHny/qu2PUCDvDG2BLKMtJZDInzAqGAhbgMZDLQnLIVyZUK1KO1nc1X+zTZwbrg13XualZ2NeKk86dD2Pp9O/tKsmoXNKTXNKaK7rillaRzXuIR8E8s+nJp8+3b5iuF3UOVrVX+hkZWFzHnQqfcZ7W88srenmNrQlVftT2RwL3yj4jeZXbdnF/Vp7G/aFVpdnwqzwsN02379TMVlR7XiFKnz1TS/E6tC1nc8EpVY1ddSLcez70smZcEv5tOFCWXvywB3PKutQhKNKMk6rcGkt/RSaPPUbeTlr0SUm049Dt2P0fw1QXEot3n1k05YWdjVceUfD6UPQpOs+79GopfFkXt5O41ecTcvWb3ILwNnEvKbtlKEYUacH9WlBZ+ZwKvEptYpRUF15sqOq3GKzOSS8THX4lTg9NKOt9XyOVOpOo8zk2/EiEaa17Xq7OeI9I7GcQyAAAAAAAAAAAGIYHQ4HQ7fitCPdF6vlubPKu6dW5p0M5VNZfvZDyccad5VrT9WlScmcu8ryubipWn605Nme8mv/qzjEM0yBoQ1zAYx4HgCIEiLAAEP3gLmPBOnSqVZaYRbO1Y8Exidzld+ES5SNTG1yKFpWuJYpweOp2rLhNGm1rh2tTx5HQdLslphFKC6Gmj62Elnqcrna6zCROnbSjFeqkuUUsDhDEvTjv7jTpzj02vgVVHKMsSw/czntvTRSeY7LC8QmqjXopSRC31VJdyXvNfZtJ4luFUUo6Xlrc1w1OG+zfUoiqjlp05fckaadrcPOqOnwbLpnaiopKWZLK6oKc5ZwkWOjVlJxWW13FOZ59VAaZKbWzSRVBPMk44JUlKUXmWPAupNRjKL3wyxKqS5J7IsnU7FvTLUsFdTvxyKJR15WWlgbNOHxC/dXjdvShLlNaj0kJSlHK2PCWak+Owcsv9NjJ7SEpZ2SRcppMbtOpGectJ+IRqOMcRi2W9nqSeorlCcHl7ow2tcZSXQqcHHOY7eBKMpZxyXfksdKUuUvmBCE5OSRKcJyXcyLjOPNL3onBybw3hAVanD1ovPgWwlKaeNsdQnB/Vln3lTc4bJATnGXrYyyKrSisJPbqTjJyh6Tw/AUqUlvF5QDeucVySfcV6ZwedPxQKUls1uWL00vS38AIxqybxj5jqQlLf0WyMqc02+aIxnLLxsQGqUEtmicJucWuWOveN0st+kVThOH1c+KKJOnJbpRfuDtXDZkYzb2eybHBKrq0T3jz1LAT0mv0sdW3uZHEoPONvArbcNl6eN/RyycKiqRXpYWMrfmFKdxiL25Iw2N351TVZYzLng21KLlCSi85RzOAQULRxkt05MTW2a7Ns4qMtU8PuKajynnlzIrkiTa7N9S2+iRGh6WqUFlRZb2rUsNb5MVnNwnXW/r5/BGqU4JKc5PTnkYuWpurtrjaqrDXL0c5W65E4QiodlQk9cXmfccjiXEoV3KhB4ipRcer7n/AhRv6lGjUn2U5VIy0vuzvz+R48s/JJv7YuUt09BqVFJSqJt9zwmRnKGVUm8aMvJ5ni7jfU1OjWjGvTWqSbeWv5nKtbm7uK8IXFeTot47PVzR55+DfNhfJMvfzHTc16e6lKFzQkoTzCa5o59ThUZxjCNaShluSe+djHQatLKvO0qJN8tTeEi3gdW7wvOYPRVzJOT3yeThlhLljek3LqWNl1Q7SrCjSi4PSsVEtlg0OjThHRib0x3m+RcmtsbvkSzs01qT7uprx/neXHGYfDVjl1KMuagkmQ1VIbacI1uVVTfaQST5JbohX0whqhlv2WfS8P5cyvHLtzmTPKpGaxKCb8UUum08qPuwy9fpd9k+jIuFSOcL5M9zSEakltOPzQpSpTa0xSY+2cXicX8RaHL01j3MBpTpr0U2DqRfozX4Ci6sE1KLa7sbg6+raUWn4oCGiEm+zJtyisNPHiiLg0sxw8klUmlumBXUdN7SivgUOk4tzpp48DoQt61xS1xprR1Y4cNrygnDTnpkvG1OUcqpPMfTj80USVGSePRl7zqXdtcW8sVaeV3MwVFGb0aIxl4rA6XtlrSlacNuary3OosPpsjj2t7KnW1wlpy1k7PFKc1wecZNf2ie77jiLs/NazklqbSidsOnHLt7ShVoV7WFSjUcpP1k/zNEaScVtuzznkypeattvdvCPSwf6LOeRzy7bx6fPuO0Fb8XuIJYTlqx79znnV8psPjVbG+y/I5R3nTlezQNDQ8FRW0QaLmiuSAgIYjICRFklyQAMQFDBMQATjNxknFtNd6N1DidSG1RdovkznBkD0NK6pV/Ulv0fMtymebUsGy34jVpbT/SR6PmVduso5ksdScLac90s43MtK/hVa7OeiXcnzPWcG4tCpTVK8dDtOsoaG/jyJRzbuonY6frKEV+JkpRVS1uZYz2dNP5ySPXXvDaVxQSo0KcZPG7ba/I4V5wa8taNbsodpGokn2e+d88h6VwchkHFxk1JNNdzAqFJRmtMoprozLVsKU94Zg/DdHSs7aNzU0SuKVF9zqZSf4HpKXktTlRjLQ5yxvKFwtL93okHz2rZVqe+nXHrEo5eB9I/oovspr/8A2F//AMme68j+1i1Gj6Xc5Vk//wC1E2aeAGj1VXyFvk8wqUsdG84/A5V55PcRs29dvKcVzlDcbNVisLxWV5Gs4a0k1g9lbzjcW1Oq4yg5xUsJ8jwkoNT04wz39GMIW9KGWnGKX4HPN08ZulKSxGr8yt0ZRW7Ul4MvjKOeWSTVPLypI5tsyjHulKJJrCc3UTUVnct7OOPRfwZz+NVI0OG1ZKKUpeimn1LPZXmbq4dzdVKsvrP8CCKkyaZ3cFiY8kEx5CJpjUivIZAuVQnGq0008PqjNkNQ0rq0eLXlH1bmpjo3n8znXLpVakq1TOuT1Np95VKZRUll4JxkN17/AMnpOXB7fMcbYWe9Z5nUWDjeT9elPhlvCNSLlGOGs7pnXTPm5z/Kvdj1E8CcQTHky0jgMEsg8MCJH4IngMFNoPkR2ZNogRXho+jy2G5N82VOoupKMnLkfXfNSwPD7kRlOnS3qTjHw7zPV4nGO1GGfGRFd/hnGb3h9HsqKpuGcrVDLQr3yqvXqjUutGVjTSST/A8rVvK1X16jx0WxRlgdKrxVttwj6T+tJ5Zjq3NWs81JtlAEQwEMAAAAAAAGIAAYAAAADABoQ0BopXDo29aEdnVSi34ZyZZMsl6nxKihDEMgaQ0twSJJASSHjBOMcIjPYKgyPMGy63taleajGLee4bFUISm9kdG04VUrelsorm2dew4LTpRUrjeXRG7zdpehtHw7jll5PiOmOH2yWtpC2xGnFOT72dOFopY1SfwYqdOUeUF72bI0PR9J49xyt+3Wf6ZJ2zi1p38CcKTzjbP5FlWnKCzF5RGCnLCjH4jYudHVFb5x4Fbtd8vDj0NVKjiKy8vqRq05rePIQRUHlJbIvVKLwnKTWepQteOWfDI7mc6NlUnF4nBZTXUs7Suw1CnJKknF4xmKJqKXo+ln3czydhxriNzcVn26UKcuWlbndheXDtXKdXMtWM4R25Ry410YxUJ5y1nbSt2ca4Uo1pPZrLwuhbVrVJR0ucksrZMqqUpZemWxjLLbeOOkYSk54eEW09anUgstSaa+RnTlnCise4tt6s4VHLPpRf8AAzGqvnRqad4S+RTCOZS7sI1xu6reW8mqdKNSKbjv1NTGXpi5WdvAWfDbmp5QylSpSdKlVblPuR6hRdOXVs6VzHsqcVTjj0ksL37mOdFpZj8hn8GFRpyk5PLwi103jCZRmSeGkXQ9KO7+BzdFWakcppFtOUsek8eAnTfc8e8qbnyaKL3B9zwyuWuLS2+ZOl6cW5PHRCnT9l4ZAqTk09TwOVN6dpblWZRenbBbBOcfTwBSpTi8bPoWRbmsTl7sBOi/qvBS9cXjCYF0qUu57eJDVKLwOk5TTU/dgc6Opei8MCcfTitUnkHTkvVefBlEsxwpLPTBZDEs6gITlNS3WH7yaWtJuW4p0dXqyafiVS1U5Y0/EDTSUqdRNJyy+6OcF6euq5Tpy6Zz3HKlXqxv6MYzlFOMspPGeR0IVq2txU+7J0lkmnO423a+pTcVB00lnbHfj4GWtDRUloS27tiHb1HKWZPdZ5mSxcXVuYt8qm/yJct+iY6u16qOLTltFesSsba1nRXm1ypRecJrxI3EEqM8P6r5+45nC3i2p79xma21k7NW1nS57rqgjbVJU08YT6m+lqnbRzu3FcyF9Cp2EYpPLZ0uM7c5lenMp0FTnUampNyy0u7YnUjTdZwy1DTnbcvs4U4XEqc0lOUdXw5GKtaeaXOqlOag36EV3dT5P5HmxyvDpvLG2Iwo2tVqrLE9OVF+8tVSNOHZxkoqKco9PczBaUZ1LqdOMkm8t57zo0OH1FVo1pSUo5zKL5r+Z5s9Ye9ueONvTm36q21SpOlbJwymqmnl0+BknClUVGs6ai84yvF9x62W0W08KKzyPN33D51rmMrJdjOrvOLl8njqXw+aZ+r6ay8dx6aLC4coqhSnnDyk48t+TfgXXtW+trVTlGnSUPSctWd+WFkyR7TgNg6lRRrt+s4vC3/5yKtfO+4dc05LDlGOlNPm+awOG8uUm8drctTV7b+F8T89zPXFQS3UUzNxHjcK8Y07OpNZzrljD2OHDhV3KjphUnSjLVnHfHbH8SdlSXnfYVqiWjLnNvml08Wd8fxvFyuUu3OeXKzTow4nXjCnFT57csnai8OlGtKMZ1I5Uc7s5b8yoxhd13pm1qhCPJLqzmXfFvOa/nSp1Hp9GMkuSNeH8fHz5yb1/tcZ/l7r0tWg4vMWviVuVSHc/wAzBwnjE76FSE6WmUMcu9G91dTxuvE9+OHk8f8Aj5O47I57TdtIhKnPOY4eCx0294srnKpSa9GWOptCdWcM5j8yMZ9rjfD8QVftGk24+I5Up7uM4td2UA5U6kXmO/giPa1IetF/Ekqs4L1WvEHXU/ReV4pAdPh1ZypRSnF55xeMmtQ07R597l3HGpxUWsPK08/iSubmtTt9UJSWGsbmscvbOWLpui6jfaVEtSxhvKONxmind6oRisx7t8+JxLrjl/GpLFzUw1tsdedWVzQoVHLVKVJN5ZvPpnHtmlwq44jwurRoyipqaxqexkqeSV9OCcq9BvvSWP4HouCtxhVUtnld/M4V/Z39zxS4qxp1Z0VUai08rbwNYdMZ3/Jp4dwm6sLbTUhnHfF5R0VLNNLG4uDUbyElGfaKmvW19xrv4QhUjowsrLSOeU+W8b8V878pf75re5fkcpM7nlTQ/wCpzml9VbnCz3PmdcemL2miaK0Wo0hNFc0XNFc0UUMROSIGQhx5CY4cyBgAFAAAAAAAAZARBJM1UL6rS9HVqj7MjGGSj0tjx+vSgqdK6qUf2W8r4G76e4mv/Mm/el/I8cpF9G6q0toy26PkF29BeXta+mp3ElKa+sopP44KMGWhf0p7VF2cvwNeU1mLTXVFEeRqs+J3djLNvWlFd65p/AzNkWB6qz8r3sruhn9qn/I2/wBK+H+zW+6v5nh28Bkmh7f+lfDulb7oS8qOFzWJqo/fA8PkQ1B6a/uvJy+eqtQqOa3UlHEvn/MiuK8NqTUY6oL/ANSK/geaZF7kuErUysevjC3mtUHs+9PKGta5SUl8zydKvWoPNKpKPgnsdK24247XNFSXtQ2Zzvjs6bmcdebjn06XxR5zyorJTo0Ierhza8eSPQW/EKFf+xqpv2ZbM8p5TVdfF5LloikTCe/ZnfTmJkkyrI8nZxXKQ0ypSHqAtyLJXqHqAlkMkMibAcpCdGrojVcJaH9bGwQhKrUjTgsyk8JHs6dvTo28Kah6MYqPvM26ak25fAIp2cpYzjJvo31zRaUaz09JbotjGnSUlTjGKlzxsQds8aoZfgzFkvbc3HWt7qVVL+zm/wBl4/Mt85pKeib7OXSexwKkZU55pwkl4GynU88tnTq41x9Vs53w43pqeXKduzn5Dyeaozq0ZuMKkoY7s7G6lxCupaZ6Z/gcMvDlOnaeWXt2M4GpIz07hyhmUJRXXmvwJwqwn6skzncbO41LKteGQceg/cw3I0+bSrUY7+nJ9ORRVvKkvRjinHouZmcm+8R9V843LLzzYhDIAAAAAAABgAAAAAAAwEAxAMAAAGIAGNCGiiT3g0VFsHuVyjpk0BEkhAiCyKyWwhqZTGRst3HS8vcVYg9iibcpYissv0yr1uzo7t9Dt2fBlQgqlTEp89Jm5SNTG1zLLhNWpJSqJxj1aO7bUFQxChT375Mthqb5Yj4GqlFLCjF+JxuVrrMZEoWupJznJvoEoVIvHOPVGlQqTXNJFblJPDTRloqeVj0cs0aZNY1FClnuyzXTpzcU2/gRWeVOce/MepOnNQ2UWTmpQfpcu5iVRL+ZUXwzp71noRnCa3TyFJylH0dl4hUVTxfuAqU3y0vJC+1Lh9VvZNL8yWvHPmU8RlmyqPdJuOX8UWJXE4Gpdpc5WMyPUUVm2lvtGSx4nI4PSUbbXp3nNybO5KOLPZbvc18p8KqzxqfRhKm5cpb9wpvLe+c7lrcmsLCM1WfTKD9NPIqcszqe/wDgTqykniS26ldB6p1Hz3/gBsorNOfgaKd9V0PCisFNHajNlEaihFrvZrembNuZfcRvJccoUO2kqMvWikkjsuGrmzy11Kf9I6EtXoy7j0tKep6VljL3ox9FKnJPlleAlLL2RZJVMbb+BS5uL3WGZaX6XNLMvkVzpyXLcUavJotam1lNAUuo1so4aLYZqQzKXyKKkZRliSxnvHGpp7mgLZUpfVfwIa3HZxw+4tjKVSOY7FVXWt8Z8QJQ1Ti03jBGdKXc1kh2ul43yWQqOey+YFeJJYccE6SlJtNjmp9U/Aq14znLZFXOls8SKnqp845JRqvkt/eOUJvvTz3AKnOTeOSJTpZ5P5oqbcH6SYKuorvAzyjKPEKam/qSx+BuovFX/QY5PXfU6j5dm8fM2Uku026YZUUxX5GS3jJXN44xytaf4I21fQm13dxRbau3r478PJAVajjRnthJP8jm8Jm50I+46d1Cfm9R6c+i8v4HL4THRbQ9xZPlL29Bayl2Dep7EK1ao5JSqSeH1JWrStnnYz1pJvJciRZYKEr6dSTbqKCx7snR0xmvSWcPKyci0qU4XaapTlWlDTFqOVz6nXg56V2ixLweT85+ZLPLa6Y9OBx9Ph1zb3tD0VrUZ45fE7EryCspXEfSjGOdtsmLygpRuKFKhPGKlTGW9lszhULmdnOfDr65l5vBSjJxX/3vPR4PDPyMcJe//wBM745PRyv6NOx86VRypzWYJrf3fM89xHjNqtNeMaiuHTjlNNLOd5fgjjUddSq/7SrSoPVJwfqxQ7q8lcV4yu4z006emi9GG0ntk+54f/xni8Vy+dmd301wu6vF+I26UZKhDfR4Lk2d6FmqUt3qeeZj4bWt4Ws6tko6ZQgnpi28963NFvXlWqOOuLknjHX/AO5PlflY3HK4Y9R5M+191cQt6Tk6sYJLdPfJ5a+rUq95U00nnOG84aaO1xeVanS00MQzF5lGOy8M45ss8lLSnW4XKdalCUpzlqbWXJdGzp+L5PH+NhfLlNunixlvtVwG3d1fOdVaodnhxl3Llg9JKwt3Yu0jBQpNY2X4hY21O2hLsvRjN50Y2j1NOfl3M+d+Z5/2eXnh6j0TGOZw6xtrS8qqg9eMZb3a8CVxQlTqSa5PdZ6GmjaeaSlKknKFSTcm3un1HfNebqXJp8z0eD8rO+aTK7lNenP1zhu0/gLtnJYa5ko10lvjBGUdfpJfI+ywqnRk8yT5lce0g3mMku5rcvcmnjDXvEq+M6nH5gVecKLxzfUkv028fd0HJxnH0VF/mVOUqbzpaA1UIzjnU9sbIdZtWsm91qI9pmhGS70N/pLPSltndCdleU4rPFzHxR2bKc5cPtZxy0qel48GY+N8OkqcLiCbaW68DVwat/0uktniUkbvTM7R4lWk+F15RbjKOMNbM5vCOJ31OTjC5q6W87vKz8Tq8YanwqvhLOOp5mwrKlUeW9OTeHTnnPb39G8up22p1O7ohrMsOTy2U2UlKwyt9sfgXU/VRjJvFweLRhK6nCSi8pbs8/xDhc6cdcFmPU9HxeEZXbeHnCXvMDrTjHQ1ty3LKWPMbxemWzLIM6V/ZKpFzprddyOXHKk4y2aOsu3OzS4rqcy2KyiFRbmmVMiplzKpEqoscOYmOHMyJCGIoAAAAAAAAAAQhgQIMgADUsF1G5nSeac3Hw7jOBR2KXEoSwq0dL6rka4uM46oSUl1R51NospV50paoScX4Dau60R2MdLiXdWj/qia4yhUjqpyUl4FBgBNj2ZQgwMeAIaRaSzAYIK8FdahCs8z3l17y/AYyBzaljOPqPV4MzzjKDxNNPxOzpIzpqSw0mvEaHHTHk3VLGD9XMWZalrVp/V1LqiIhkMkMjyQTyJiyBR0eBUe14lF/ZpyPVqpNbc0eS4RxCjY1qjq0tamsZT5Hq6EqNelCrBuCmsrPccsu3XDodpTltOmGiGfQbi/eWNuGzlqj1wJ6O+C+BlpX2sk9Kmt+5idTTJa4LPXBLRSk9tg06PUnnwZdppVPs5Tc84b5lecS595p1rPpRiyD7Fy9THuLtNOjw+rqhjJqqUqdTKnBe/vOLH9HJToVJRkWxv7iMszSkn4GprWmbLvboKhVhJulWl+7PdfzH2laHr0s+MHkzUuJU5bSzB+PI1Kspr0WmvAxl4sMmp5Mo+ViGI6uQABgADEADAEAAAAAwAAAAAAAAAAAAAAAYCACSZbCi7hpRklJde8oJQm4SUovDRRp+ja75OIPhdwvZOrY3ULiCXKouaN1Kmp83hHO5WOkx283HhtzJ4iot+8vjwa7bw5U0v3j0UoUoPMFhvm33k6NDXLMlsY/ZW/1xk4Vw6Fk3JZqVGsN9y9x1VGUUnPZ9MGilCnCKa2XuHLRUTW/vRzvv3W569Rnhpk84NNNKD368iMKcYvbm+ZbS0xyuT6sBzqSW6jjxKHJ1Hjn0NcVnvIypwj6m3UkilShGDTb3NCn6GcfIojBYzJbLuNKcXHwKiidXPoyWF0KlpWO4vm4T2fPuKeyw85KiylUb9HGV3YHOpNR2jj3hTxHqvEt1JLLAy7Sk8rf3GbizS4bVSlvsbJqC3i8Y5mLiENdtu85lFfiWdl6TsYdna0ljdJI6VbUqMMcn3GWnpjTaax0N14l5tSa25FRiW3djctVRJtc8PuK3tJ9BppSkuveZUTqvS9sLxRRQ3qTxyb/ga/R074wUU4xVSenaOdhBsg8W8seJjfeXKTSaT2ZVLvwVHCvFjyhtEuWGehjLSsp4Z5mWZ+VNP084j8tj0KpvPrZRb1CNcKqktt2uhXUnqfpLBKGmCxj4lqSxvyZlWaLjnK2wWdp7Tz8RThD6rIdmtfVgWSll7R28StuOduZohJNbCqQhJek8Pw5gVxk4tYax4ku0Ty0ssrccPmSptKPPnuBVJrO8cPwHTePSTxk0Yi11TKpxgs6X8AJqa+PgQqelto26kYpKSeS6Mlnnj3gZ1jKwWKqljkSqQpyXPDM6prXzygLpVFpWmOU+pmlpUm2sPoXxcYxS7uqG1CccNZRBlbzVg17GPxLVOTqRmnu8JohOMY1Vp3iidB6K6Wl4clgsE7pONZ77NGenLTWm+SaX8TVxFpVdLXrLYyU4xnOeXjGC1Isr1Yu3nnm4Pf4HOtFijFeBrrU4qjNc8LmZraP6NCF7dWhL+qsoluFOo4w09zCKyxSCm3T7SS5rkV0uP6Ks6N1KMY0o8/rTfckZeLSqU5RcIuUcbrqcusri8rwcaMIShh6kuWO9ng83jx8mX+Tll5bMtPYW1aF7buU6Moxltpmjj+V9snZ069OGakJKLaW7T6ndt250IJ1FOTW8ksHI4/xiPDp04RSnNPMl1R8v8AH5TzThHoz1x9vHU6c6s+zpKcKlT0XHllfyOrcULuwubVXFwqqoR1Uo1Yejnk45R3OE39PiTdWNs6VVRSbccpx55TKeP2M6loqlObzF65RxnPd/M+pj+bnj5ZhfThw1juVwOHqrb9rTqRjONVpwjHda8rbwXcdPiPCrq1pur2yUZw9OcE/QmnlP3Y2MltqhJY95Di/HbqvbytW6coalmpCW/uaN55eTy+SXGT/bGOWNl5dufLjdxVoOnLEZJrMo9+H0N3Bb66p1HQjcdk6k1mLj1546HI7Wm1KUaGGtnPPNkVUrVK3bKeZLfKPRl4sbjZrTOOWq+l05alCHay7WmsamuZpoVNTcd5S5SZ5ng/FJVqLUGnWpY7nunz/idGLr0qsq6ktaWZrkpJ/wD6PhZ+HLHLVeuZSzbdeUnrjWjrU4Z2T2aG7uFS3abSeN01zORDiU611OMpSVCrLEZdOiZonQnHdST+J9Dw/iTUuXcSZzLo5wpr1YihPSvRWOqYoZXr8vAvcac/q7n0UJVE+aK61GlJOaWPcSlQzjTL4MpkqkJLO694FUYaWsPHRFirZTUkm10ZYtEliSXiVu3g5aoejtzXeUWVH+hjjbwIa5uksNYXcWOOKOmTy8MzZb081/ERKuvIuVlT78I5fCoqlKvSmlhSbSfidy6S+jIOWzSRxYUakruag8PSmaRbxKMfo240eyeRtYudZRTw2z1d4px4fcue+Y4XyPM8Ohm8h4bm8OmMu3u+Gxxw+KZbT3M9nV0UND5dxop7cjFbjj8VjpvM6sPStijXGa9Jb4N3EoZu8uOVpRk7GE94yfwZmrGZxovZrD95zuIcMUoOrRl6S7up1KttN77Z7jJKNam/SWPyNys2OHSnpyp7S6CqtJnSvrONePa0lpqpbrqcSeuMmpppruZ1mTnZpJsgwchZCIk4LmyBdFYigIgNiAQAAAAAAAAAAhiABDAgQhgAgAABNonCpKLzFuL6ogIDoU7ybi1UWp9zWxJXjX1M/E5ybQ9T6l2Ol5+1+rXzDz+X2S+Zzdcuoa5dRsdL6Ql9mvmP6Qf2S+Zzdb6hrfUbV0vpB/Zr5i+kX9kvmc3U+oamNjpfSL+z/EX0g/s/xOdlnY4fwC6vaMa2uEab6PL+RLlom6o+kP8A0/xD6Q/9L8TtUvJy1ppdvKtJ+/SjVT4Hw3CXZYb9qTZn9ka4V5ipdUKkfToZfg8GObjq9FNLo2e0qcBs3BrzeG/JxbTORd+TNSOXbTyvZn/Mc5S4Vwkxk7i2r2s9FenKD8UVpmmNEt5HvLaFKNtTg4yi1FLb3Hh7aOu5hFd8kvxPcSzHnTa9xzzdME+yUs6KjDsqi5OMyKUZ7Kcov3E3GpHdNMw6IuMd9cFGXVMJUov67QTU8qThl9ERcpL1otLwKhOi/qzT94sTjnXCMl1ROKjJ+jU+DQThNR20tPuArTpPPOPuF2acMxmRnCa50yCjFv1pRZUT7Oa9mS8RxqRg9k4vwYtMlupJkJqb5xTLtNPFAAHRyAxDAAAAAEMAAAAAAAAAAAAAAAAAAAAlpffsBEeGPMVy3FqbANPVieEX29pVuJYijuWPCLek1Ku1Un07jNykamNrFwC1nUvI1nB9nBPLa2Z6WrSTj+j5roSpUKmhKEFGJYmqfotNtHDK3Ku+M4xnoUWsya3NlClOeW2lHp3ji09k/wDg0UtpLHpPvIpxoRwsxyuiKbhdktTaUPHuHe30bdYb3fJLmcS5up3L9PbHdnY3jhcmcspGv6UgniMXJdSVPitHnOlJ9MYOVhAzt+vFz5123xmhjajNP3og+MU3LPZS+Zx8AP14nOux9NQ+yfzJLjdJRw6Em/ecUQ/XDnXYlxmHdQkviR+ml3Un8zkiHDFOddiPG8bOjle8b47Br/tmn+8cVgOGJzrqVOMuXq0se95CPE5XDVOdJYznn0OWkdXg/DqtxUVbT+iUtOX3scMYcq3xuqemHaQlnng13PE6VSgsQeI+43S4NY4zU1N8m9WBrhfDlHRpljn65nUbl3HJp3dGs21GaeN9jn1uNONacadJShnCeeZ6ePDbCCeiEstc9TBcL4bRo6529PEVmUpLImMZuVjyv088YdsvvHXsqvbWcasoqLqNyxnkeb4nWo176pO3pRpUs4jFLG3U71vZ1rjhds4U8vs0s5LcJr0nO/LdGOrOMbLPMhdwjQjF1JxWpZIfQ1xNxjJxpSa3wy6Xk/P0U6+Xv625OEXnXDpW0PpF3dOOWovGe/Yo+nav2MPmz0NexoWXDqtarV2UWs8vDCPEG5jKzyrr/T9b7Gn+JL+kNbvo038WcbIuY4YnKuw/KCtnajTXzIrj9dfqqf4nJAcMTlXX/pDc/ZU/xB+UFd4bo0/xOQBeGJyrqvj1w3ns6f4guP3K/V0/xOSMcMTlXV/pBc/Z0/kxPj9z3U6a+DOUA4YnKupHjtzn1KfyJfT9y3hxpqPXByRDhicq60uP3Of7Om17iL49dezT+RywHDFOVdT6eucJdnS+QfTt17FP5HMwei8luH2l75w7mkqjhp05fXIuOMXlWa24rWqa5TpxaSxtsa7fi09cfQisb4O0+C8PhVl+h0xaTUYtpEqfDOGxeVRXTLmzGsWpbXDr8YqVKr7SlFrOzyYrziVahUbhThiXLKPVPh3C9bSt4tp74bZVccMs60K8I0I/2TUcrlLcaxS2x5JcWuarVPTD0/R2R06VelTUaVR6ZrbL5HCtHGF5RlP1VNZ+Z7CfA6F1mpCrUXe28YNXGM8qjBUOyjLtoNt8s8jNVvbei36eX0SNE+E2dOtGMLmaqLvUlz+RGtwBVput508N41NZ3MXGba5XTFG97W601NEKco7KT3yb/NI0bPMUszWps835S2sbO4o0teZKnlv4mTiPGq93CNFVHGhCKiorbOFzZ5fN+Jc89yudu+3fsOOULW/nQuLiTptbSe6i+hm49Slf8YjGNKdRKnGWI7Nrm/iefsZ0qleXatRxHKz3tdx26PEoK7V1cxm3s4qD5d35Hmy/H/Vnyx70vP1Ma7HC7SPDqWYQlmTj/aPeK32+B1Jaa1vmm0o4yn0PM0OI1q1SqowhCKg9CeXjPj1JcLuq9nrp13KrTmsJN+r1/M8fk/G8mX+d7dZ5sZ6cK9v66uK9FOGVJp1Ivn7iPD+H+ep0tE3Ub2aeEkFedGteVa1KDjTc36Mnlo9B5MQSrz7vR7vefX8epqSPNb7O74Hb3FhShGHZypQeFF7v3nkattUpVHCecx2PpdaMatxLTumtLWNsHluOWcKV7iGMYxg7+T1NlcixoNqTpTkqq9Jb9Do3HFLyVOh5xGMlSbznZS9/uMtmnQu4PG2rHwZu4ldW0YXlBxxKMnGC5+5nmuPOzLWyZ3qK1xmp9jT/ABLn5Q3D/V038zi5ShDfOUPJ7ZjjZvTUtnTsfT1f7On+I1x+ukl2UPxOPkMmuGP01zrsLyhuF+rh82L6erP9VD8TkZAcMTnXW+m62f7KA1xa4Tb7FLPvOXE975P39PiNklVhB16S0z2W/RkuMnwvKuJR4m6tupVKW/LmarbiLnUjB00lh956CtStoZnKhBpfsokoWyw3Qgk+/SjP+ManKx5u64t2lNU3Ryl4mapcVKFGtdxprEXGLWe5nrKdO0qLVG3g110I5fHbGVW2qUrWCzU30rqtyySpluenCt7qpxK3rUnSwlhvDKoWFO3uFUT9Fc1jcl5PXtKxvJwr+jGotOXskz2DoW1ZL9HTeY5itGclup6Z3v25k/NlCMqc0oaVz2ecDp1YJJqpFr3m6pZWdROGlNtYcY5TyYp8Co4bhKcFH10+Rm4yrMrHK4txFUrmKjCM0488nNlxDLeKWE+7JZ5Q0FaXdOmt/wBHnb3nLVTwN8MU510Y8RmvqvHRsdW+7VYcML3nPVRdBqoug/Xic609pqfIjOMJ+tFMrU4+4akjXCJypOjS9iPyDzSjLuivgT1IWvccYbU1OHU5J6XFP3FL4U/tl8jZrQnULxibc6tw2pBZhOM30WxhkmnhrD6Hcby8ldehTuI+ltLukuZLj9G3GEX3FrUoP0lmPVcigw0AAAAAAAAAAQDEAgGIgBDABAMQCAYAIBiAAAYASpwlUkoxWWRSy8HTt6KpU8fWfNgQp28aa23l1LaNata1NdGpKD8O8ngTWQrsWflI9qd7TyuWuK/NHap3FtdU9dCUJbZymeLcExRU6ctVOTi+qeDFwjczr2jjJbp79EyLc4pZTPO23Gbmi0qyVWK7+UjsW3GberhOoov2ZrBi42NzKVbPFWGmrTjUi1yaORecBtqrbt80ZPks5R3pShPdxSRVVp0o0pvOMZZJbFsleL4ZSa4vSp83GpzXgeyjWkm1JY955TgMJVuLJxeGlKWT16lOK01Flo1n2zh0TlGS+qiK2WE87FmKTj6UN34C82h9V4MNINzXpLOPwBTkvj3ElSnD0oVM+ApVmlvDPiiiuaU5bLDINSylD5Iv1U2918w005S2eMFRV2lWOVKEsdcA5al6UUi9aqa9bV4MHUWf0kduqAxSi87PYj+kx6OWbX2MuTwQdGP1JlHz8AA6uAGIaABgAAA8DwBEYAAgGIAAAAAAaTfuARLTtl7BlL1d31FhvmA9WPVXxBJyLKdJyfI6llwmpWw2sLqS3Sybc2lbSm8I6tpwZSgp1Hj+J1YWELOknBKUu9vuJ0ozlLdZS5HK576dZhrtGlaRglCmsL3G63t4xTysipRaWFHc1wpycUntnuRz/wDbp/6PaKW+yRVVoqctSk1nmix05U1rxlZ5spnXjCLlN7eAn+hYqSjHbfBluuKRpxdO3WZd8n3GS6valf0Y5jDp1MmDvh4/muWWfxClOU5uc5OUn3sRLAYOzmjkCXwB5YERDwDQCEPAbAIRLGSOnHeQDFgeAx4gdDg/DZ8RuFFJqnHecun/ACe4pUKdKhCjSiowhySPCWnE7u0o9nQrunHOcYRcuOcT/wAX/wDFEvse1lRTlGecNct9hToRqTTm8/E8U+McRf8A5cvkiL4xxD/Fz+Bni3MrOnvMRPMeUvFVl2NF+iv7RrvfQ474pfNPN5W+8Y5Ym25Sbb5tlkZql1svY7nC+PSs7WFG8puVGDzBxfpJeKOHKDj6jRBwnLbOF3m7pj297T8prGvRq4lU1aMr0MMwrysoQguwtZzaWNdR8/ieXUFGnpU+7D8SOEk13E1F9ulxfilbiFSKqySppJxjHlk5b5jinpxkHHxAWwhtCwUA+QAAMSHgMAAhgBEB4DACAfIAFgXfgkLGQBHp/I2WK1yv2Iv8TzBqsr64sZylb1HByWHjvJR9EqRU4vOGmsNMrVPMOzfq4xjJ4z6e4jj/ALl/JFcuN8Rb2upfJGeLUys6e3hCnQhJRxu8vcFJKomuT2weGfFuIS53lT5lUuKXze15W+8OOoW23dUcSp9jf3FLko1Gl8zdw7yju7RQoVMVqS5anhpe85km51HObcpS3bby2PbGEsI1IzXbj5S2yv8AzqpaVHLvTaa+A7ryrqwt5O1t6cFVlu28tfA89WgnJeHQUlnvx3E4zezd1pG5up3VaVatNyqy3bZkqLvRfKlHrlFVVY2TKjO2zv0oxr2dKou9bnAeDXZ8RdrRdNx1LOUjj5cblPTOU307VwpKilBPUt0lzZTaVbmpKcYJycVlp9xzFxq5jJyjhP8AIVHjV1Sc9LXp8zOPhnyxwrUqPZXKwv0c9pI9bwqyjaWuqeHPVqXvxg8PT4lUlVbmlh7vHczWvKS/2eqOfFFww1l7XjXuaVfXNqeqMUt8LCZy+IUJVJRrZbhJvEZc4nmX5ScQz68fkV1fKC/qxxKcce46ZY8ppdV2VTjKvHomjg8anq4vdNctf8Bx4xcRSxp1dWjLVnKvWlUnhOTy8HLweO4S7JLKKcmsbmiM8FEUl3lkcHpjS9S1ciRVFIsiUSQ8iHzKGpG3hnEKvD7uNelvjaUXykuhhwiSyQfTrS8o3lvCtSknGa5Z3Xgy3RFp7r5Hy5SwsrK9xZGvVj+skvdJmeLXLT6ZCLpvEXFLm/RHJpyTa3Xfg+bK7rrlXqL/AFsHe3WNrir8JscU3vt6Hyn4I5xne2sd+dSC/NHBsOL3lg4Ro1dSjyjNZRB31zODi7mthrDTm9zJjDz3mtI9BbeU1V1Yxnawck9sTaROv5YV9OFZ4blnMpt/A87GWCcpKcNLXuY0LLu8rXlw61dqTl02wuhQ2JbbMsi00VFaYJ9UScUGlACeB6gwh6QoUh5FpQ9kVBkG8sA2yA8gmJ7949IDfpJqSyn1MNxYJ5lR2/ZZuwHeLNjhNOLaaw13CO1Wt6ddeksS6rmcu4talB7rMeqOdx01tSAhkUAAAAAACAYgEAwIEDGIBAAAAAAAADAvtIpz1vlE1Oql3lvCuD1b2l2kqipUm8J97Nl75OKFPNrXlOa5xn3mLlNtzG6c7ziPexO5j1M1ShUtamm5oyXv2Hph2fadjLRnGdXeaZX+cx6i85ijOpUpPCpNv94Wul9k/mVGrzmAncU2ZlOk/wBV+Jro2datLTTs5N899iKvteKVbX+yqZh7Et0dWHE6F5Z1lH0bjRhQ6+45S4ZfJNKx5rvaNtnw/iFOnKEadKhGptKTw3jwMXi3OSryat5q6rTxnRDD8Mno3mO8oMq4fa07Kl2dNZzvKT5tmyNZaUprfHcYt3dtyaihSi1u8FkaTXqVM+8tXZS2cVv34ISpqMmoPZ96IqOmrFert4Fc3Lm4fEtUpxziafvDtdmnjrgoz+hP0Z5ihu329CepGjVCXrRWSqUd8Ll1QFMqVaC2jle8hKpOHo1KZanOGd2/B9xLtc7NfAIqVSlUxF5iyyNJv1ZJrxE3Te0qf4FTbhJ6G0ijwgDEdnADQDQANANAADQMBCGIAEAAAAtxrL2j8wDZc930HhvnyJwpfFl8bdvks+4m1UwhnktjVb2cqklhfM12nD5TxJrbqdehR7LGiGX7jGWcjeOG1Njw2FJqVVZz3HTg4KOmO3uJUrec/WawXu30U9UeZxtuXbtJJ0pUFjEvS7sPkOFGMY7PlzIttvGMtdxfCX7OXjkOhOkmpLKSXiX5hBPMsEIxenVP0Uu4515erW40H75fyLMblS2RquuIU6UXDGqXQ41WpKrLVJg3l5bIs9OOExccsrSBjwLBtgu4Qxd4AIBAAkgyIBibE2JMB5bDIs+A8Z8CBZJdwsJCcugA2h53Ie8ecAPUxrcjlskgAi9yTISb6AJrfqGCOWDl0AkwxuQyySYD5LkAxYKhBgAAWBoAAewgGgE0A2IBAMQCBcwAAE30HzEsoADIZDmA0x8kCWAfMCOrIZHpF8CKENLKFuNJgJrPMg13Mu+BCcc8gKXHx2K5QzzWS7kRZBmlRi/q4KJ0ZLO2TdjcWnBBznTljkRcWuaOhKC6FcqSYRixuS0tGjsYrmmNQjy7ijNuBp7JfAaowzkDLpfQsSeORf2WN+4koLkDTOkW00T0RJpLBpCGmxpIbiA00SwRjHcl+ZUHLxDfADeCh9xEaxnmJx6APIZI7rYa+IE47hNZWwRWO8kl8UBVgaJuHQhoaIGC2FhjSZRYhP3BFMljIRAXIm4vuItNBRkZEa94RIeBJseSg5BnxGxaQEnljDSCAlgNKaed0+4A7ijDccO1ZnR2/ZOfKLhJxkmmu5nfTKri3p11iS37muZi4/S7cQC+4tZ0Hl+lD2kUGGgMAAQDEAgGIBAMRAAAAAhgAiUVqkkubeBFtqs3VJP21+YI9xQs5W9CnRpSworGGicoVl0fVgqjTynlEoVk8ZedjyvUolSjVjpuYRnB84yRx7zydhU1Tsamnv7Kf8GekVWLfpZKZ6ZZxy5o1MrOkuMrwapTo3DhVg4yhu0zbacMurjs63m06lFvfEsOS8CriFbtry4qrfMtK9yPQ0eOWcLKKU8TjTwoaXs8cjrlbr044ybeVqQaq1IxjJaW8rnjHU28KvqlK/odpVm6aenDlssm7yYoqpXua1WGpOOlprOc8yvyisqVrWo1ramqdOaw0u5ob3eJrU29b2OqPotr3kJ0avc1JFHD7h1rOlVg8KUVtn5mqNd6nmWH7ji7KYyqU8a4Z8Gi2FSjUXpQ0+JYqmM57+/JCooyXoYTYD7Fc4VPxyR7KqvVkmvfsQWuC22JKtKGE+/fJRFa6bxOLa58slidOpHeGMd5Ltk/F+ApzjOKxz9wCdvGW8JteBXOhVX14sk2+uO7IOTjvzKijNaMt45RJVITTjOOH7i1VM8txTlGS3jv1QFapxa9Ge5VK3l3S2Jtdc+8i6kl3tgeCAAO7zgYABJDSEiaQCBjIsoTEDYiAD3hy95KEG3vu+gAouXgjRSpZ8EToW86ksRjlnasuEOSUp7e8zllI3MbXPtrV1Gkot/A7VtZxpRbnGOOjLp0lb+jTjtjmh02284XLvONzt6dZhJ2lCG+Irbqbbekozy8dCqDwlFR38eZrpwk16cfduY02s1xWVsiOvPdleIpUfRc8/ArU8v1W+u/IqHpTbWMZ7uhGpXhQ9J48EUV7yENqazJeOxz5zlOTlN5Z0x8dvus5Z66X3V5UuJNerDuijKxtoH+B6JJOnK3aOdwbHs0RKyewPBHIZAWRMAIELqAFCEDEyBiwAwBIYkjq8F4PU4lW9mjF+lL+CCstrw27vIuVCjKcVza5F64BxH/AAsvmj3dG2pUaMaNOmlTjyRPs4eyZ3T08F/R/iT/APFl80H9H+Jf4WXzR7/GBjaPArye4j/hn80H9HeJf4Z/eR74BseBfk9xL/DP7yE/J3iLX/bv5o97KOprw5EJOnaUJzl6MIrLG6vp84vuF3dhGMrmk4KTwm2YcYPU+U+h0I17qT85qPFOmntCJ5d8zSENAlkkUIA5DAQiYghAPmDQEQGGAoyJgHcAgGAQgHuIAwAPIgGIYZAaZ6a28lY17WjWldOPaQUsdnnGfieagvSPp1hHTw+2WeVKP5Garzf9EKf+Ml/tk/6G0/8AGS+4epAg8v8A0Np/4uX3P+R/0OpY/wC7l9w9OAHmP6G0v8XP7iKqnkjRh615Pln+z/5PWkZQUuY9jya8jYVIKUbt4fLNP/k8tf2srO7q0G8unJxzjmfVYxUeR5W74TRu+O3/AG6zHQnFJ75a5geKIsuq0+zqShz0tora3KIcxack2mCygKmsEWsl+zBwyUUaWiWM+8tUUh4XIaRS0xrdFmnIuzQ0IqI3ElpYKJRFDSHyJLDCFyDPxJaAccFC5iY0mPG4RAkljmPSMoWRJ58CWnxDTgC227Lt4dupOln0tL3wezoeTfCrihCtQnXnTmsppo8Ms5PQ+TfG3w+r2NZ5t6j3/ZfUxlvuNYu0/JSw9u4XyB+SFl9tW/A9DFqUU4vKe6YzO6PNvyPs/t6v4C/ofaf4ir8kekwLA3R5z+h9r3XNVfBFdTyRt4v/ALqryznQj0+AaTWGXdHlH5IRnR1UbvLa2UoYPN3dpWtK8qNeDjOPcz6coRTyjDxjhFHilDEvRrRXoTX5PwLMvtL/AKfPrixuLeEalWlKEJrMZdzM+k9jaVo9h9E8SpaXH0Hv92S8H16nA4vwmrwyuk3rpT9SfXwNxHMzgE2NoWCiWpjTT7yC6DWwRMEJbkuYDwPAkMoEgXUMjS2CoteGV3ow3PD1LM6Gz9k6OMCwSzY8/KMoS0yTT6MR3K9vTrxxNbrk1zRy7mzqW7z60PaRi46VnABmVIQwAiIkxAIBiIAAGAidObhUjNc4vJEEstID2NteZhGTjlSWUboqhU/s9pfkcjgdaE+H9lNLXSnjPfg6HRxW/M8+Xb0Y9L50Z84zyYeIVqlpaVaj2wtmbY3MqcUny78nF8prrNCjQWPTlqe/ciYzdXK6jFwClqupVJwUoQjh55ZZ6KFjYVUn5tTWfDDMnk7ShR4dqnjNWTluvgjoxzF6Utupcr7TGekqdnSoxaoRUI9EuZzeOWVSpwyb9bR6a+B0cyTeJY6LPIJ1dUZRnhrThpkl1dtWbmnG8mLt+azo83B5Sa7meghUp1k04YfeeR4TU+jOOyoTfoNuDf5M9ZNwx6HxRcu2cOknSWMwk18SPYVM5z+IKai08NMlGq1jVJEaVS7WMsYkkTp1ItaakU2+WEWqquTW+OQSlCcNtnjvCIujTksrZ+DK+xl7W3iPS4rGfHcO0mtuXRgVSp1Y92V4BCtKG1SGUXKu3thN+I+055WfAohHsJr1dP4B5un6tRr4kJxhvjYipSjnSwglRnHO+og+0j9XK8USdxJS35Firxa9Xbqij54ADO7zgYABKJYlsQprcsCoMg2TkyphAHguYLfZGijQcmkgIU6T5950LSxnWkkos2WXDsxU6myOvRhCCcKPPllI5ZZ66dccN9lacPp0IKUopto2LnjbHQXYVZY5pII4hlacvqzj7vbt6nSc405xx3kY0o7xw34scPSa1P0e9I0wUFjPyL0nZW1JLOEn4mmMdK/mVx9LDjul3rqU3FwqOe0k23uoj3el6aalSnCLcpJLxONdXXaScabejqVVq0qst9l0RUd8PHr3XLLPfQ5EWyWxFpbnVzLANBjxEAMQd4MqDIhNhkgCL3GyIA2LIPkIAyLIB3gCGlkDXw+yq31zGjRWW+b7kuoFvCuGVOI3MaUNoreUu5I97aWtKzt40aMcRj+PiV8OsKPD7ZUaS35yl3yZrJQAAEQAIYAAAAHH4he0251aksW1u857pSX8jVxK4ktNrRlipUXpSX1I97PE+UN+rmtGxtni2obSx9ZiKwXt1V4leSuazeOUI+yipxJLZYA0FyBjAojgYAAZyADAXIBgAsBgYwI4DI2LG4QCGAEchkYc/ACLES7hAL8RoYLoBOHPB9Rt1pt6S6QS/A+YUI6q0F1aR9RisRiuiwZqmAARAAhgAAAAcS9goeUEJ5S7Sg1jrujtnH45HRe8NuMcqsqb/wBUX/FEV4PiEez4lcQ6TZneDoeUFPs+M1tvWxI5z5moGsYDC6CSHjwNIWldy3DTuPGwcvEBYTFgl8RALAwHgqFgeEGHncYEGugLCJciOzAaY8/Ehh95JANeIYGBULAYGIAABgRHEBID2PkrxpvTY3Mv8uT/ACPVnyeE3CSkm01yZ7zyc4yuIW6o1n/WKa+8upys41vt2wAAgAQAMBABi4rwunxGit+zrw/s6i5rwfVHCtrqVSrPhPHKcYz/AFcuSl7n1PVmHi3CqHFbbs6vozW8Ki5xZZUeE4vwypw25cJJypS3hPuaOeeuo1cZ4PxuPpvanVfKfRp9Tz/FOGVuG19FRZg/UmuUkblSsJJEc7DTNCSY1siOUkPUBLn3jyJMZQ0At+4afUBgH4DQQ0Jwyt910GGcd+UBz7nhqeZUNn7JzpQlCTjKLTXcz0OU+RXXt4V44nHfufeZuK7cARqubOpQy8aodUZjGlRYiTERSEMCBAAAMFzEAHY4PWdO8kucZx/FHdhctSTkk1jHI8/wW5jQvIqbxCa0v39x3820+9Z7mtjh5O3fDppjOlVjhZz0PKcWfb8WnThvhqC95261WFrTnUU86Yt4OHweDrcRjUnvobm89S4TW6Z3eo9VRVSjRhSUU4wWNkSlKUei8CVKpHG7wWSdNtYe3ic21UK0M4nDD64LnQhUWqMufQj2dKfPKb7yKWlYT+KA835SW0ra+p14v11z8Ud61r1K1vTrKOYyWeRk8oKMrjhknzdN6l7u8j5L3kZ2Lozb1U5be5m+8dsT1lp1I1c51RTLU6NSKjyfiTapTfJYIulTjDUua38DDaSoNfW+YTpVE3tlY7uZBTa9WWy7u4n5xp57b8gKtVSLafLq1sRV1CMv0iSj3YNXbQaSawhOlRqJ4jF+KKIRVKotUJ7CnSk/Un8wlSjRzo2iKM5J88peARTOFdb6dvArVRqe8d+jNiqx1bpjfYzXT3lGeMqNSOJR05F2OPUm0uvMtnRp7OK+KZnqNweHmD6oDwQxDPQ8xjIokuYFlNbonLZEYrdBVeAqqTFCLm8L4slCEq09MVk7vD+FYipVfRj3IlykWY2sNrw6dVJxi8d7O1b8PhbxzjMur7jZTjCEdMFuuWC+FHPrrO2Thlna7Y4SKaFCVXdvC8DoUqHZrGnYdLEGljblkm68I7Lf3GG0nhS5FFWk3We23UtUm93heBHtNXPfBRFU9OyWOrNFKhneb27vEonUjBa5SWOhiuLydbMY+jHnjqaxxuTNyka7niEKSdO3Syts9yOVOUpycpNuT5tg0R2zzPRjjMXK5WhhkWV3iyaZGwm0gbRHIA33CbwD9wsAHewzgWXjAMBtkWxiCDImwbwIAe7EN8iOQBgIut6FS4rRpUYOUpPCSCpWltVu68KNGLlOTwkj3/CeGUuGWyhHepL159SrgnCYcMt1qSlXmvTku7wR0yWoYCAiAAAAGIAApvLmNpbSrSWcbRiucm+SLm0k29keQ4jx+3nxGpVnUzStU+xpr9ZU5Z+AVHjt/UsKEoas311vOXsrw8EeZpxUY9X3slUrVbu4lc3EtVSbz7vAEaAkMAyULAxZGAsfMMbDDu3AWA/MfeMCOBgPuAWAwMTANsbi5MYARwA+4EAmgwP4CATW4sEmLkwhYAYAX2UdV5RXWpH8z6ez5pwmOrilqutWP5n0tmaoAAIgAAAAAAA53HqerhrqLnRqQqfKSz+GTolN7S7ayr0vbpyX4AeD8rKThxKnP26a/A4p1OO39O/qWrg3rp0tNTPtHNxsaioLPcS3HgFsVAxNk8CaKI8wx4E0hgQeOmGIsaRHDCIhlkhYyBHGeYmieAwgIYwCwTwmPSBBMa/AeBNFQxAHcFIAFhsIMh7gwMBJmi0ualrXhWoycZweUzOAs36p0+mcH4lT4nZxqxwpracejN58z4TxKrw27jVg3p5Tj1R9GtLmld28K9GWqElk49XVb79rhDEVBkAAAGIAMnFOG0OKWzpVliS3hNc4vqefdR5fBuNrDf8AY3HdLo/eesMnEuHUOJ2ro3Ec+zJc4vqiyo+c8Qs6vD7udCqt48muTXUzZN/GOHXlhddndTlUitoTe+Uc86RDyPJEecFE0/kNMry2xplRamGSvJJMgsyCIZGmUWAQ1DTCpYGiKZIAfR7ow3PDozzKj6L9nuN3JDHY87OEoScZppruZA9BWt6deOKkc9GuZybmyq0G3jVDqjncdKyCGxGVIBiIAAACcJYw1zR2Le6U8Z2ePmcVcjbaOM4uL2kt0TKbaxumnitd9hGmn62w+ER0UZVMrMnjD6HPu566yinnSsfE6NutFGMOi3Ma1NLLu7dFTnzhlLOdmXQu5Qku0WqPXBjpVe6W6walUpyW0t+hh0aYXNLEfTksLp3jjcU9vTfLuM+mnJZa36jlQzhwlz6k1F3WlypXUXBPLezTPNcMcrPjEqDfNuD/AIHZdGcXhrPijh8TjO3v4V0mm8PfqjeM7jOV+XqYza3acWnnfkyfbRimm2ssLS8t7ilCTai5JPBodGjN+qnts0cnSM+unHqtufcShpqQeJZfehztln0Xs+5orlbyzlZXuAnoqJvCysg56Esprfv7hUXKOVJN/mWupTmsNc+qKI+cRxybyLVSl3NPqT7Gj3RymVyoYfoPHgwJ6cxWMP3FUu1hzWpMjpqQ3xt4MtpV3j0/+QivtIZ2zGXQJVoPaSbXiXOVOXRidKnKLSiUfPQOr9DvpJEZ8JcVspN9Dvyjz8a5uRqSRvXCZvuk30SNEOATfrya8CXOLxrmRmsPcdOnO6rRpU05Sk+47MPJyOfSqyx7jq2XD6FpHFKniT5ye7M3yT4anjt7ZLXhtOzoRk36fuNEXKckufvN0qLlSlqwumeZXChjnheCOW7e3XWuii9PRl9KVWWEoptBTpRfc0m+eOZtp0oxjhr0e8iowpyfN79+CM6XZLUnl8tzRqS2USurmdN/hkisuttLqJ3UaTaUc+Bmq3Kptxju+9mWVXLO2Pj37rnln9LqtWVWWqT+BW5pIplU8diDkjvPTnauc4vvI6ooqzywhc+gRY5LOwdoQ3Hv1KG5ITkGnxDSRCzIWWT0hgCOWG5LGe4elgR3ItMs07BhgV7g0T0hp35FFekWCxxYnFkEadOVSpGEVmUnhJHueA8IpcNpdrVlGVxNbvPqrojz/CZcLt6PaXM6vnDzyhnSvA2yvuD99Su/9BnK5TqO2OOFn+V09Xrh7UfmLtIe3H5nkfPuELlK4+4Lz3g7+tcfcMby+mv1+L/l/wBPX9pD24/MXa0/tI/NHkHe8Iz69x9wi7/hC77l/wCgby+j9fi/5f8AT2Hb0l+th95B29H7WH3kePlxHhDa/R3OyxtFC+kuE/Z3T/0oby+jh4v+X/T2HnFFfrYfeE7u2XOvT+8eQXEeEL9RcP4BPivDI0pqha1u0x6OrOMj/L6OHi+66HlNxqNOj5pazzKovTlF8l0PHSipYbRbNTqzc5vMm8thoOkcL/pXgaRPQPQ10NIhjfmGNiekMJgQ2+AE9PPdCxt3AIMDwuq+YYXVfMBeGwDwuq+YYXVfMCIZJbdV8w9HqvmBHI8Bt1XzD0eq+YCItdCba9pfMMx9uPzAiosEh7e1H5hmPtx+YBgWB5j7cfmLUl9ePzAQYHmHtxXxBShj14/MCOkGiWYd04/MWYe3H5ga+DTjDi1tOWWozTeD2z45b74p1H7keDs7pWd3CvB05OD5S5M6svKas3tRtV/pRjKZXp1wuEn+Uem+naDf9lV+Qvp63+yq/I8v/SW47qdqv9CF/SW69i1+4jHHP7b5eL/j/wBvUvj1ull06nyF9PW/2VT8Dy/9JrrHq2v3EH9Jrvu82X+hDjn9nLxf8f8At6j6doaVLsamHsuQfT1D7Kp+B5Z+U193Tt1/oQv6TX/2tD7iHHP7OXi/4/8Ab1X09S7qFT8CUeN05bK3qfI8p/Se/wDtqH3EP+k/Ee6vR+6i8cvtOXi/4/8AbmcQp6L6stOn03sUJF9zdO8uJ161SDnN5eHgq1QS9eHzOkcL36LAaUPVD24fMHKHtw+ZULA8C1Q9uHzHqh9pD5lCQYHqh9pD5hmGP7SHzAMYBoalBfrIfMHKD/WQ+YRHT4hjA8wf6yHzHqh9pD5gRwLBLMPtIfMG4faQ+ZRDf3BnuJPR9pD5h6H2kPmAufITTzyJJx9uPzDMfbh8wI4yLGCfofaQ+Yej9pD5gQFjoWeh7cPmHoe3D5gV4DmT9D7SHzDEe+cPmVFeAJ4j7cPmGmPtw+ZBDlyOxwHjVXhtRwbTpT5p8k+pytK9uPzE4r2o/MzlJY1jdXb6Cr3ickpQtYSi1lPqHnvFO+yj+J4eN9dwhGELuajFYSU+Qef3j/8ANqf7hieO/bv+3H/jHt/P+J/4GP4j+kOIr/wPzPDefXn+Mqf7gLiF8uV7U/3Bwv2n7cf+L3H0jxD/AAH5kvP+Iac+Yr3ZZ4b6Rv8A/G1P9wPpLiH+Oqf7g4X7X9uP/F7tX9932P4skuIXnfYS+Z4P6U4iv/PqffJri/Eo8r+p95DhftP2Yf8AF7S8nLiFvKhc8Pm4vk+9PqjxXFOFXPDp5q05dnJ+jPGzLI8c4ov/ADp/NFd3xW+vaPY3Fz2lPOcPHM1jjZ8sZ5Y2eppgQEtP7UfmGF7UfmdHJHAEtP7UfmGle1H5hEcgPH7UfmCS9qPzANQ9TFhe1H5hhe1H5gPU8DUvEjt7UfmGV7UfmBNSJayrb2o/Me3tx+YVcqhJSM/+qPzHn9qPzA0aySals8GbV+1H5jU17UPmBRd8NU8zoYi++PccqpCVOTjNOMl3M78ai5ao/MK1C3uY4qyhnued0ZsivOiLrmj2FeVPOUuT6lJhQAwwQBZRnolkrawOK38AJ267S5Te++WdTVsny8TLZUcuU474NeZR2cV4ozWocquy7/EsjPOM8ilVJZ5YJRqpPElhGdNNCqPbS9s5yWRr1IrnnchCEXjTNbjUJJ74fiTTW2mFzGSxNNZMnG6fbWWtYbpvKJaXtth9zIVKjlCVKUcqSwJ2X3FPBq3aW7pvnBnWp3E6eMNpJ4PN8NqdheOnNZUvRaZ6KlpnuqmU+vNDKe0xrbRvO0j1afeaI1s8lleBy/Npr0oSw/BjjWrUmm4v3mOM+G9unUlCUU1nPIqelrfKwuZmheKSeUmy1XCmvVWCaXaxNpNRfIcbjlF7kYOE/rYeeTCds8/o5rPMKsVaLXq58Cuo4NKS2fQg41IZUllvvRV21RSalFYCJyenfl4k1UyubRU6uY8k10CDhN4lJx9/Ioocs7OTJwguSeF3tlNNOO7WfeWSrvlpSA0whCms831JU2lJNvkzPTnVrSWI4S6m2NLStzKh1Mv0VknGWyy8PJCpBwit8L8SrZN45jQ06lObSTb8CUUtSz3dO4rp1dKxjC/EmqyacVBMC2EfSWXv4lspxjs93nkkQhHMc94prZ7ckFEqrzlLBmvaso2lVvOpQbXyHKTfpKTXiRrw12tWOG5STSz7gleJdao/1kvmLtZ+3L5llS1rUlmpRml1cWUrT1PVPbzjtJ+3L5h2k/bl8wenqhNx6oqDtJ+3L5j7Sp7cvmRzHqGV1Al2tT25fMO1q+3L5kMrqGV1CJ9tV+0l8w7ar9pL5kMrqGV1KJ9tV+0l8xdtV+0l8yGV1DK6gWdvW+0l8w7er9pL5leV1DK6gT7er9pL5j7et9pL5leV1DK6gWKvW+1n8w84rfaS+ZXldQyuoFnb1vtZfMO3rfay+ZXldQ26gWecVvtJfMfb1vtJfMqyuo8rqgbW9vV+0l8w7ar7cvmVZj1Q9S6oG1nbVPtJfMO1qe3L5lepdUGqPVAWdtU9uXzDtanty+ZVqj1Qao9UBZ2tT25fMXa1Pbl8yGpdRal1An2tT25fMXaT9uXzI6o9Q1LqiB65+3L5hrn7cvmR1LqGpdSh65+0/mGuftP5kdS6hqXUglrn7T+Yape0/mR1LqGpdSiWqXtP5hql7T+ZHVHqGpdQJape0/mGqXV/MjqXUNS6gS1S9p/MNUurI6l1DUuoD1Pqw1S6sjqXUNS6hEsy6sMvqyOpdQ1LqFPL6seX1I6l1DUuoEsvqLL6i1INSAlnxFl9RakGpAPL6jy+pFSXeGpASz4jz4kNSDUgLM+IZZDWg1oCzIZK9aDWgJ5DJDWg1ICWQyR1oWtASYEdSDUghgR1INSAkBHUg1ICQC1IWpDYkGSOpD1IB5AjqQ9SAeQyLUhakBLIZI6kGpASyGSOpBqQ2JJhkjqQakBIMkdQakNiTYZ8SOpBqQ2JBkjqDUNiXxHnxIakGpAWagz4kNSDWgqbfiGfEhrQakBPL6jT8SvUg1oCzPiLL6kFND1oCa94stkNaHrSCJ93MMkO0Qdoi7FiH8SrtIj7SI2LFgZWqseg+1iNotQylVY+JLto+JdiwMFfbx25j7eHiNi1DSKlXj4klWh0YFiDvIdqujDtU13gTBIh2yXcNV4+ywq1IMPBCNxH2Xgbu6Ue55AzXrzOL79OGZ8FtxUVSpqjsir4mKoRJEcjyQWKKlsR0yhs1lApY7yfafEonbVnRqJp5XQ7CcatNTXJnGdROOySNFlc4fZt5T5Gco1jXQdOOnlv1QnRzyaYJy2xv8B9pnOdml0ObavRKMm+WO40RlFr08xfVC1RfJ78yvPPPMDRpafoTyvEJ0JTXKLfyKcpbJ+GS2FWXfJLwA5dxZXEbpVY08rKezOpGM48ovHgSVTDWXnPeaKVVNPS/ixbVkFGvmPpt9CxSpy9HvffyKJ51cs+PUhCUeby0iK1SpQfesoejG8Wk8FGvCb5okpyjvDDQGjQ8Z9HHgWUakoNrfHiZe1knn1Sx3HobpSiTS7a3Wh3pr3g1SmstZXUzRnB8pfBkm8LZ4RlU3bQktnh9SqVCpHvUkOFSSl62fBk1XbzmPvRRz9MtSRqoW0cpy5dBUKS2lJG6lDMd8JdCVRTpxztv7kXYxh8/eNOMNm8EJ3GE3FbdWQKvl0+W5mppvZLL6ls6jksY26CWdsY5AChKUknjPToaqdNUpJ7N97M9Nx1ct0zVzb72BJPZ5Y4pST1NteItUY83n4g6qe0crxAzTi1UcVtHO3iKMJPu8WaG05ZwsPbcTyk3JYWOXUCMKWpZecctjHf8FtLxb0VTm/rw2x7+p0qUs5TWI88ZHuub2LvSa2+e8R4bX4fWcKsHpz6M0tpGM+lXFKlXpOlWiqkJc09zyHF+AzttVa0zUo98frROuPk36rllhr3HDEMDq5kGMjABCGIBAMQCAYgAAAAAAIAAAAAAAAAAAAAAAAAAAAAAAAAAAADYAAAAoBDAgAAAABgAgHkMgIB5DICwPABkAwIeRAAAAAAAAAAAAxDAAAAAAAAAAABDABAMAEAAAAAwAQxAADABAMQAAAAAAwEAAAxAAAAAAAAAAAADAQwEAxAADAAEAAAAAAAAAAAAMBDABiAoY0IaAkiaRBMkmaRNBkhklsVBy3HCFSr6kHLBrsrCV3OOp6KWd5YPR0rWjSpqEIJJbYSMZZabmO3kZWty+ccL3kfMq2e75nrJWlOp9XDW+SmdlKOXH0jHJeLzPmdUlGxrSWYpP4nflRcE9UWk+WSChFPMdmu8bXi4n0fcL6q+ZHzKsu5fM9FTlFpqaw339SzRDG0c796JypxjzPmVfDelbeI/MbjHqr5npOwptPbDIO3axjd5HI4vOKyr59T8ScbC7TUo0m/czu9m4yxJNOXVDjmm8LOM7jZxU2lK5dL9NSlBrv6mpxhKLTWHyWxrt622mWyfxZolCnPmkc7XWRy1CLzqS96E6FPK2eO/B0Haw3xNpFLt3HVupd2zJs0zwoQe0Y59/Mn5nqksRjuSlBp96aLqVaabjJPCXND2emJUHF7xwkX6aSW2c95uWGsrDT68yFShGpLV39Uhs0zRlDHJtZ32DFJyfd0aLewcMYll+JVOE1nMMAKVrq3hjD6MqdGrSTeM+4ujrpyTj8eho15e8cMu7DUYNTW0otY+Qa4vbHM6Maibw4/NFcrWlVba9Fr5DaaY04xzpeH4l9KrGaSb0vo+Q5Wbz6MkyiVKUXhovqnuNcqMmlpRXipF5lF4K6NxVt3pktUOjN0LinVSSePeTWl2FFYSQ5a4RSSe5ZCKisReEub6k1h5befFmGmV9ZZb6INcpSxjLXIrnNqTXV8hxlp5vDKi5U9k5vctUdbWOhlUm8vfP5F9ChOru9Sj7wqapuUvRzheJZlt+jl7cy2EFHMUsR8ScorTt3EGdxSfpbvoCk3hLZt95DW1PMs/wAySk3LPeVFkHnOpvJNam2ll45FOt92cF1KE5Yak1HqAU209Lw2QlNy2yaXBNvlvuV1oLQ2nhrdkVmxpW3PAkpT3UM9+4m8ZbljKy01yIRrT23x8Coy3/AbS81TjDs6r+vB7N+KPK8R4Zc8Oqaa0PQfqzXJnt3XeW8L34BQd3FwrU4ypPZqS5mscrGcsJXzwDu8d4DKzbr2sZSoPmubh/wcE7zKWenGzQAQZKgYh5FkAAWQIAAEAwyIAHkBAADEADAQAMBAAwEADAAAAAAAAAAAAAAAAAAAAAAAAAAAAAAAAAAAAAAGAgAAAAAAAAAYAAAAAAAAAAAAAAAAAAAAAAAAAUAAAAAAAAAAAAAAAxAAAAAAAACGBAgGACAYAIBgAhgAAIYAIAAAAAAAAAAAAAAAABgICQyIFEsjTIkoRlOSjFNt7JIbEludjh3CJVEqt1GUafdHvZfwzhUaOmpcRzV5qPs9fiduFWSWmWPiYyz+I3jh9sjpQpyxTbUUlt3IkpuOIttd2EOdNuUpSb052RU36WNWDLS91ksat8c2PEHsmUanFd2PEhGeU98S9b5AanT1Zi8v8SudvTccRymtskFKUcRWWySq7PU+WVsBnlDTmO7wyLlKDxzj06F0o6stvllvJCS1NJrd96AaqJ7trf8ADYsg086ZfgZqilBPGHvgIVFPOcp9Pj3E0ba5pSj6Sy145ITowmm84a70VxlJTXz/ABJKs5R9LdvZYCoODjhZzHuLadV03nOshDf0WuRHQpZ9/IDfCvTcFNrGUkienLzTa1JdTmS1U0l382upbSr+sm934eBm4tTJv0KS9NZ2K6lJRkpRTS70xQquMdOrKxnltyCVVun3N+PQyqvDb2l457yUK0tOeck+8IqM3nOPcQU90pZW+7ZRd2qctLUsk3utt/EzZcWpJ5j+Io1Xu480xoauyUknsymfoPSnlMFWmpPKygnPXDKSAepN4yRcpJLDbK2nvhBBTSbTyET7fLxyaLVKMmmmmvExymtbysZILUstcy6NuhKlTmsacMolDS8bOPcVQuZx9ZakTnNTSa2A6ai+mAa25blbqrueSvtZSbw8Iw0oqanVey1Z7hqlLGW8ZLYZ3ysZ5eJdBacZw2upUFvbpZdRZxyRrhJPG2PArpYc5ZeS6MfiyKez9wLZ7LcjKUY7ZyyLqPGc4ApnFqo+9v8AAcY7ZeEvElKSe7ws/MS9aUnHZLZMqJ0aaqJt+r0NKeE+aSKac0l3JtFsU21vhEUZm5asYDC0tyWE+a6jlKME90Z3WUfV+IGeaj2nLDfzKpxnOTUXtybXeaajj6ze5XFty9CCSXeUFO1lPeUklnY2YUIqPctkU0pLK1bZLNOU008dCBc2936W3LY4PFPJqhWjOtauVOrz0Y9Fv+B33JRXJ7bFc6ixzb35CWzpLJXzWacJuMlhp4aIZOp5QU2uL1moYUsPZbcjmqnN8oSfwPTLubeez2iIsVKo+UJP4Hc4HwB3X6a7jKNJPaL2chbISWuVZ8Our54oUnJd8uSXxOvS8lKzjmtcQg+iWT1NKjSowUYU4qCWyW2BvR6S55/A43yX4dp458vD3vB61qnOL7Wmucorl70c1o+hLTKp6MfQxuup4ri9OMOJ3EaaSipvCRvDLfbGeOmEBiOjmBDEAAMQAAAAAAAAAAAAAAAAAMAAAAAAAAAAAEAwAAAAAAAAAAAAAAAAAAAAAAABiAYAAAAAAAAAAABQAAAAAAAAAAAAAADABAMAAAAAAAAAGACAYgAAAAAAAAAAEAwAQDDACAeAxsAgAAAAAgAAAEAwAQDEAAAAAAABka3BRcpKMVlvkkbqnCLyjGMnSbys4ju0NmmJpoRfUoVaW1WlOK8Vgr7OWdk38CiMYuUlGKy3skel4dwl2lNVKqTrNZxnkuhj4DYyd321aGmEFlOXLJ6hU44aff3s55ZfDpjj8sKuGpL0VF7rdk+3UpJaFjxee80VaMGnspe9FEqOY+jLG2OWTDZqsnH1e/nnxJwVJpvGH3LmZlCcJvV3JbhqajtLeO/MC+VGEo47+bfUolTlFtpJrHo7k4VVhdGWOWWl6y5lRkVWam2+a6kO1nFpKOd+/v3N0qUaiTehrqirzWM1hSw+5tbYLtGWFeWrTp2722XRr05yeqLUmu58yqdtOClmOUu9FaTzjOVzKjWqMJ4a26PJVO2koylFJ96wKnVajpe6XPwNUHGcYuMko4wRWGdWVPSpxx/Ecayi1KMFhdzZtdOnKPpLUt+fJGeVpBp6U1jxArjWwv8A7ktt68ZP9Iorx7sGeVtNYlBZXVcyvLT3WM9zA6VWhTnBtSSzya7imVtJPMFHljnjJXQryptx+q+7JrpyjUTw1no9iDO6lSlhSgkl1XMnG4y2oxi/BouedOJYax0KHRi3qTw+oU3Vev1Upc8IvhcRltJRWfAySjKXjjuewvSi2mmveTS7b50IzScVp8UUSouLxFJ+KI0a9SDST270zTGpGTy0svuM9KzydSPrxxnwIOu0lFpb8mbarajtiSfczP2MJyaccZ8SiEpS5rDClWTeJRaffgcqMov0G9upTKM8+kmmgNMqFOosxePEpnQqweYYaK1NweVnBo7dSwuTCMrbUvSjh/gDqN93I1pp7NZRCdCnLvwUWKSXJ5ZNKUlqfox8CiLim+9lzqJ9+cfJGVX09k8L4snF6vVWe7JldSWdOUkzXbxm1nlDuIqcPQ3zvjvBznNOOdifZZe7+RXVj2SzDcAWIvfdg5SckopPp0KHJ82yUajjJtLLAv0NLvk8klL0cNYec7FMKsueM4J6nqWyb5gXU9pLK5P4BVrVHmKlpJv0o80mnzK6ick5ReX7gqGhua3ykvgRk4rGzwUzm9D1vGeg6UvV1vZd2Ai9Zltp9F93eizbVo04aWU/AqdfEn6PuaIzrST3Tfe1nAVa9Euel5w1nqFSqovEN21zfcKn+khySw+aG6WYas4355yQV9pL0c7Lve7IrZdya5vwI1JS3g8LK28SGNW0s+PiUTjFVJ8ouPe3uWRjCMMSSTxzI0503pVJJd/wJVJU0nqfo5zy2+BBCGnUsJKO8vey9VIac43eduhQpQlNJbya/wDrJdm2m1Hx2QBUnN+pHT1ISXLU8Jim50pZlGSXiQlJTaWMLn/yBKMt8YxLOMLuPJcfjo4vX8cPb3Hr6ShHVJTw8bN9x5PykWOKy3zmETph25+TpyZLvREmyDOziBDABAAAAAAAAAAAAAAAAAAAAxAMAABAAAADEMQDAAAAAAAAAAAAAAAAAAAAAAAAAAAYCAYAAAAAAAAFAAAAAAAAAADAMiAYCGAhiGAAAAAxAAwAAAQxAAAAAAAAwEADAWQAAAAAAAAAAABDEAAAAAAIgYgAAAAAAAttaLuLiFJPGp4b6Adzyesqai7usnn6n8zv4kkpp898PkZaEIKEKKScYrEfcixSdGTy9t+S+Zyvt2npf2anT9Pdc2mslFS3pJPC0N7p45j7Zxiuslu13cxTqKpFQTcopZ3IqEVo2Xwx3klNwTcZy9y7itzwserHp3kk98d3c/4BGmNVLL33zy5E4qLSzPLz8TH2mh6XHSs55Z+RJOOr1t0ttOz6sK1JJam8vfC25lcoRcd0sLfC/mQ1zWhVMNtrO/c9yfaRaa0NLGCKzOLj6UXnvS6h6SW2E0ub78ktUYaknjC5eIZU6erGXjDzuVEI1XGO+f8A6y2M1N5Ukn3YM1Slq/eXLcVOWhPKeVyXPxKjZnu1brvIypKUvVT3KI1ZqNPGe7Z/NlkK+3prZJPbvCKp0+zeGtpbYyQW+dElt1LJtyk5QkuWzKknr9ZJ467MotjU2jH62y37ycJamlJ49xQ13P1u5+AlUUZaGl7+QGr1d4tcxejPaSjkpUsRxH9lPHuCNWSlFySfXqTRtCrTjCSnFY6orb9pPHv3LK0845Yzncg99sZ7yi6Fxt6bfvZYriLTU47dzMT3XIkpaFz2lzQGtNtZ5+A1PTyaa6Mzp7rDyhqbju8yX5AXVIwnnul3Mgp6ea1d3iRddyTylj3Fak1z7iaXa+NZxeXnT3E4VlJ5e5Qm44zhphLlt3k0rTrSllciabb2eTFr2SbwSVSVOeE8k0u2qcITi0lv4GRxayl3FsKylnUsNdBTipPVGW7CK4TlF9V0LYVIzg13oonlPdfIi1l5TZRoUcNlkdmkAGVbLajFxU5buSyvBGtR3y29gAijLcsJ8ymvvFP5IAIM0cza6IJSajnbSspgBoWwi5T0tmxU1GKiks9QAinGLxlYHpai22tgAgwVKWmu4SxtzwNbQil3rYAKivD1vfksmi1p9tlzeUm448QAK1r9FFwT2x0HzSknsAEGO7jqan3NZM0vR+Oz2+IAWBxWhQ9GLzvjxYovtYzabajLDT7wAI106apZ0rfCy+pZCSWUs4ACKqqyjWjKEY4a2TfvMknpxpSSSz+OAACz1Krg/WeyfM8x5TL+v03/AOmvzYAdMO2M+nGEwA7OBAAAIAAAAAAAAAAAABiAAGIAABgACGAAAgABgAAAAAAAAAAAAAAAAAAAAAAAwAADAAUGAwAAGAwAEBgAAoAAAAAAAAAAAAAAAAAAAAAAAGAAAAAAMQAAAAAMAABAAAAAAAAAAAAAAAACQAAAAAAAAECAAAAAAAAAAOrwKC7apUay4pJe9gBL0uPbuRnGotovve75e4vgnNxhzxnLb9zADm6rNCjJ56ZWPxKnLStXfLwACKlJKUVLdLTnHxwQUebT9V4/EAAqnJaW3qe+PiToxU5KKyotpfMAKi+S21t5yn+InF9m5OT75L+AARSnj18bJNpe5YHUxHS8vLXdyACKhLGFlJ525FU6cW3n8AAqHKnnElhJZeByhlPRJ5W/LG2OQAAU4qTit8LHMlGEKupvOqCXd1YADSnT6W73kyMoRTfN46gBpNJQh3OTxnIego6sPku4ACFKMXSTecpJhFR05feAEEuy1U9S5PlkjUtcRUs9/UAJtdKoww/RbRogtVJ90ks5ACg7JOHPx5FUorUmumQABwgpSayyUKepPfcAIKpU0ngUZNNd6QAUTT0uTJZ9HKACKUm1HrnfcjHdbAAH/9k=">
          <a:extLst>
            <a:ext uri="{FF2B5EF4-FFF2-40B4-BE49-F238E27FC236}">
              <a16:creationId xmlns:a16="http://schemas.microsoft.com/office/drawing/2014/main" id="{4E1F32EB-9744-4A85-A861-4E2FF4177728}"/>
            </a:ext>
          </a:extLst>
        </xdr:cNvPr>
        <xdr:cNvSpPr>
          <a:spLocks noChangeAspect="1" noChangeArrowheads="1"/>
        </xdr:cNvSpPr>
      </xdr:nvSpPr>
      <xdr:spPr bwMode="auto">
        <a:xfrm>
          <a:off x="1219200" y="3238500"/>
          <a:ext cx="304800" cy="304800"/>
        </a:xfrm>
        <a:prstGeom prst="rect">
          <a:avLst/>
        </a:prstGeom>
        <a:noFill/>
        <a:ln w="9525">
          <a:noFill/>
          <a:miter lim="800000"/>
          <a:headEnd/>
          <a:tailEnd/>
        </a:ln>
      </xdr:spPr>
    </xdr:sp>
    <xdr:clientData/>
  </xdr:oneCellAnchor>
  <xdr:oneCellAnchor>
    <xdr:from>
      <xdr:col>1</xdr:col>
      <xdr:colOff>9525</xdr:colOff>
      <xdr:row>4</xdr:row>
      <xdr:rowOff>19051</xdr:rowOff>
    </xdr:from>
    <xdr:ext cx="4676775" cy="1405588"/>
    <xdr:pic>
      <xdr:nvPicPr>
        <xdr:cNvPr id="5" name="4 Imagen" descr="LOGO COMPENSAR 1.jpg">
          <a:extLst>
            <a:ext uri="{FF2B5EF4-FFF2-40B4-BE49-F238E27FC236}">
              <a16:creationId xmlns:a16="http://schemas.microsoft.com/office/drawing/2014/main" id="{C34C9A57-ADF6-4590-87FC-E38C6064D417}"/>
            </a:ext>
          </a:extLst>
        </xdr:cNvPr>
        <xdr:cNvPicPr>
          <a:picLocks noChangeAspect="1"/>
        </xdr:cNvPicPr>
      </xdr:nvPicPr>
      <xdr:blipFill>
        <a:blip xmlns:r="http://schemas.openxmlformats.org/officeDocument/2006/relationships" r:embed="rId1" cstate="print"/>
        <a:stretch>
          <a:fillRect/>
        </a:stretch>
      </xdr:blipFill>
      <xdr:spPr>
        <a:xfrm>
          <a:off x="619125" y="781051"/>
          <a:ext cx="4676775" cy="1405588"/>
        </a:xfrm>
        <a:prstGeom prst="rect">
          <a:avLst/>
        </a:prstGeom>
      </xdr:spPr>
    </xdr:pic>
    <xdr:clientData/>
  </xdr:oneCellAnchor>
</xdr:wsDr>
</file>

<file path=xl/drawings/drawing25.xml><?xml version="1.0" encoding="utf-8"?>
<xdr:wsDr xmlns:xdr="http://schemas.openxmlformats.org/drawingml/2006/spreadsheetDrawing" xmlns:a="http://schemas.openxmlformats.org/drawingml/2006/main">
  <xdr:oneCellAnchor>
    <xdr:from>
      <xdr:col>1</xdr:col>
      <xdr:colOff>291300</xdr:colOff>
      <xdr:row>0</xdr:row>
      <xdr:rowOff>358107</xdr:rowOff>
    </xdr:from>
    <xdr:ext cx="1962950" cy="540417"/>
    <xdr:pic>
      <xdr:nvPicPr>
        <xdr:cNvPr id="2" name="Imagen 1" descr="https://www.google.com/a/compensar.com/images/logo.gif?alpha=1">
          <a:extLst>
            <a:ext uri="{FF2B5EF4-FFF2-40B4-BE49-F238E27FC236}">
              <a16:creationId xmlns:a16="http://schemas.microsoft.com/office/drawing/2014/main" id="{EE1A10C1-B1B9-43E4-B8D1-607862AB114D}"/>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3300" y="358107"/>
          <a:ext cx="1962950" cy="540417"/>
        </a:xfrm>
        <a:prstGeom prst="rect">
          <a:avLst/>
        </a:prstGeom>
        <a:noFill/>
        <a:ln>
          <a:noFill/>
        </a:ln>
      </xdr:spPr>
    </xdr:pic>
    <xdr:clientData/>
  </xdr:oneCellAnchor>
</xdr:wsDr>
</file>

<file path=xl/drawings/drawing26.xml><?xml version="1.0" encoding="utf-8"?>
<xdr:wsDr xmlns:xdr="http://schemas.openxmlformats.org/drawingml/2006/spreadsheetDrawing" xmlns:a="http://schemas.openxmlformats.org/drawingml/2006/main">
  <xdr:oneCellAnchor>
    <xdr:from>
      <xdr:col>1</xdr:col>
      <xdr:colOff>291300</xdr:colOff>
      <xdr:row>0</xdr:row>
      <xdr:rowOff>358107</xdr:rowOff>
    </xdr:from>
    <xdr:ext cx="1962950" cy="540417"/>
    <xdr:pic>
      <xdr:nvPicPr>
        <xdr:cNvPr id="2" name="Imagen 1" descr="https://www.google.com/a/compensar.com/images/logo.gif?alpha=1">
          <a:extLst>
            <a:ext uri="{FF2B5EF4-FFF2-40B4-BE49-F238E27FC236}">
              <a16:creationId xmlns:a16="http://schemas.microsoft.com/office/drawing/2014/main" id="{AD0223C7-ACA7-4507-AABA-261C306F0A47}"/>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3300" y="358107"/>
          <a:ext cx="1962950" cy="540417"/>
        </a:xfrm>
        <a:prstGeom prst="rect">
          <a:avLst/>
        </a:prstGeom>
        <a:noFill/>
        <a:ln>
          <a:noFill/>
        </a:ln>
      </xdr:spPr>
    </xdr:pic>
    <xdr:clientData/>
  </xdr:oneCellAnchor>
</xdr:wsDr>
</file>

<file path=xl/drawings/drawing27.xml><?xml version="1.0" encoding="utf-8"?>
<xdr:wsDr xmlns:xdr="http://schemas.openxmlformats.org/drawingml/2006/spreadsheetDrawing" xmlns:a="http://schemas.openxmlformats.org/drawingml/2006/main">
  <xdr:oneCellAnchor>
    <xdr:from>
      <xdr:col>1</xdr:col>
      <xdr:colOff>609600</xdr:colOff>
      <xdr:row>1</xdr:row>
      <xdr:rowOff>419100</xdr:rowOff>
    </xdr:from>
    <xdr:ext cx="1866900" cy="540417"/>
    <xdr:pic>
      <xdr:nvPicPr>
        <xdr:cNvPr id="2" name="Imagen 1" descr="https://www.google.com/a/compensar.com/images/logo.gif?alpha=1">
          <a:extLst>
            <a:ext uri="{FF2B5EF4-FFF2-40B4-BE49-F238E27FC236}">
              <a16:creationId xmlns:a16="http://schemas.microsoft.com/office/drawing/2014/main" id="{5A417CA9-9960-4B31-9516-A6B91843E8CE}"/>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1600" y="381000"/>
          <a:ext cx="1866900" cy="540417"/>
        </a:xfrm>
        <a:prstGeom prst="rect">
          <a:avLst/>
        </a:prstGeom>
        <a:noFill/>
        <a:ln>
          <a:noFill/>
        </a:ln>
      </xdr:spPr>
    </xdr:pic>
    <xdr:clientData/>
  </xdr:oneCellAnchor>
</xdr:wsDr>
</file>

<file path=xl/drawings/drawing28.xml><?xml version="1.0" encoding="utf-8"?>
<xdr:wsDr xmlns:xdr="http://schemas.openxmlformats.org/drawingml/2006/spreadsheetDrawing" xmlns:a="http://schemas.openxmlformats.org/drawingml/2006/main">
  <xdr:oneCellAnchor>
    <xdr:from>
      <xdr:col>1</xdr:col>
      <xdr:colOff>291300</xdr:colOff>
      <xdr:row>0</xdr:row>
      <xdr:rowOff>358107</xdr:rowOff>
    </xdr:from>
    <xdr:ext cx="1962950" cy="540417"/>
    <xdr:pic>
      <xdr:nvPicPr>
        <xdr:cNvPr id="2" name="Imagen 1" descr="https://www.google.com/a/compensar.com/images/logo.gif?alpha=1">
          <a:extLst>
            <a:ext uri="{FF2B5EF4-FFF2-40B4-BE49-F238E27FC236}">
              <a16:creationId xmlns:a16="http://schemas.microsoft.com/office/drawing/2014/main" id="{2A00CA33-CF97-4125-8F95-BEA039F3B627}"/>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3300" y="358107"/>
          <a:ext cx="1962950" cy="540417"/>
        </a:xfrm>
        <a:prstGeom prst="rect">
          <a:avLst/>
        </a:prstGeom>
        <a:noFill/>
        <a:ln>
          <a:noFill/>
        </a:ln>
      </xdr:spPr>
    </xdr:pic>
    <xdr:clientData/>
  </xdr:oneCellAnchor>
</xdr:wsDr>
</file>

<file path=xl/drawings/drawing29.xml><?xml version="1.0" encoding="utf-8"?>
<xdr:wsDr xmlns:xdr="http://schemas.openxmlformats.org/drawingml/2006/spreadsheetDrawing" xmlns:a="http://schemas.openxmlformats.org/drawingml/2006/main">
  <xdr:oneCellAnchor>
    <xdr:from>
      <xdr:col>1</xdr:col>
      <xdr:colOff>291300</xdr:colOff>
      <xdr:row>0</xdr:row>
      <xdr:rowOff>358107</xdr:rowOff>
    </xdr:from>
    <xdr:ext cx="1962950" cy="540417"/>
    <xdr:pic>
      <xdr:nvPicPr>
        <xdr:cNvPr id="2" name="Imagen 1" descr="https://www.google.com/a/compensar.com/images/logo.gif?alpha=1">
          <a:extLst>
            <a:ext uri="{FF2B5EF4-FFF2-40B4-BE49-F238E27FC236}">
              <a16:creationId xmlns:a16="http://schemas.microsoft.com/office/drawing/2014/main" id="{2C9034CF-ADD4-4A2E-A7D6-34B12FAFBCD5}"/>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3300" y="358107"/>
          <a:ext cx="1962950" cy="540417"/>
        </a:xfrm>
        <a:prstGeom prst="rect">
          <a:avLst/>
        </a:prstGeom>
        <a:noFill/>
        <a:ln>
          <a:noFill/>
        </a:ln>
      </xdr:spPr>
    </xdr:pic>
    <xdr:clientData/>
  </xdr:oneCellAnchor>
</xdr:wsDr>
</file>

<file path=xl/drawings/drawing30.xml><?xml version="1.0" encoding="utf-8"?>
<xdr:wsDr xmlns:xdr="http://schemas.openxmlformats.org/drawingml/2006/spreadsheetDrawing" xmlns:a="http://schemas.openxmlformats.org/drawingml/2006/main">
  <xdr:oneCellAnchor>
    <xdr:from>
      <xdr:col>1</xdr:col>
      <xdr:colOff>386550</xdr:colOff>
      <xdr:row>1</xdr:row>
      <xdr:rowOff>177132</xdr:rowOff>
    </xdr:from>
    <xdr:ext cx="1962950" cy="540417"/>
    <xdr:pic>
      <xdr:nvPicPr>
        <xdr:cNvPr id="2" name="Imagen 1" descr="https://www.google.com/a/compensar.com/images/logo.gif?alpha=1">
          <a:extLst>
            <a:ext uri="{FF2B5EF4-FFF2-40B4-BE49-F238E27FC236}">
              <a16:creationId xmlns:a16="http://schemas.microsoft.com/office/drawing/2014/main" id="{FBA187A1-421D-41B4-A275-427B84E1DD46}"/>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10426032"/>
          <a:ext cx="1962950" cy="540417"/>
        </a:xfrm>
        <a:prstGeom prst="rect">
          <a:avLst/>
        </a:prstGeom>
        <a:noFill/>
        <a:ln>
          <a:noFill/>
        </a:ln>
      </xdr:spPr>
    </xdr:pic>
    <xdr:clientData/>
  </xdr:oneCellAnchor>
</xdr:wsDr>
</file>

<file path=xl/drawings/drawing31.xml><?xml version="1.0" encoding="utf-8"?>
<xdr:wsDr xmlns:xdr="http://schemas.openxmlformats.org/drawingml/2006/spreadsheetDrawing" xmlns:a="http://schemas.openxmlformats.org/drawingml/2006/main">
  <xdr:oneCellAnchor>
    <xdr:from>
      <xdr:col>1</xdr:col>
      <xdr:colOff>386550</xdr:colOff>
      <xdr:row>1</xdr:row>
      <xdr:rowOff>177132</xdr:rowOff>
    </xdr:from>
    <xdr:ext cx="1962950" cy="540417"/>
    <xdr:pic>
      <xdr:nvPicPr>
        <xdr:cNvPr id="2" name="Imagen 1" descr="https://www.google.com/a/compensar.com/images/logo.gif?alpha=1">
          <a:extLst>
            <a:ext uri="{FF2B5EF4-FFF2-40B4-BE49-F238E27FC236}">
              <a16:creationId xmlns:a16="http://schemas.microsoft.com/office/drawing/2014/main" id="{B394D91C-F8FE-472F-88AD-00A6F300D51F}"/>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16083882"/>
          <a:ext cx="1962950" cy="540417"/>
        </a:xfrm>
        <a:prstGeom prst="rect">
          <a:avLst/>
        </a:prstGeom>
        <a:noFill/>
        <a:ln>
          <a:noFill/>
        </a:ln>
      </xdr:spPr>
    </xdr:pic>
    <xdr:clientData/>
  </xdr:oneCellAnchor>
</xdr:wsDr>
</file>

<file path=xl/drawings/drawing32.xml><?xml version="1.0" encoding="utf-8"?>
<xdr:wsDr xmlns:xdr="http://schemas.openxmlformats.org/drawingml/2006/spreadsheetDrawing" xmlns:a="http://schemas.openxmlformats.org/drawingml/2006/main">
  <xdr:oneCellAnchor>
    <xdr:from>
      <xdr:col>1</xdr:col>
      <xdr:colOff>453225</xdr:colOff>
      <xdr:row>1</xdr:row>
      <xdr:rowOff>158082</xdr:rowOff>
    </xdr:from>
    <xdr:ext cx="1962950" cy="540417"/>
    <xdr:pic>
      <xdr:nvPicPr>
        <xdr:cNvPr id="2" name="Imagen 1" descr="https://www.google.com/a/compensar.com/images/logo.gif?alpha=1">
          <a:extLst>
            <a:ext uri="{FF2B5EF4-FFF2-40B4-BE49-F238E27FC236}">
              <a16:creationId xmlns:a16="http://schemas.microsoft.com/office/drawing/2014/main" id="{4F0510C0-A590-4548-BC83-23C06A983CA5}"/>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5225" y="348582"/>
          <a:ext cx="1962950" cy="540417"/>
        </a:xfrm>
        <a:prstGeom prst="rect">
          <a:avLst/>
        </a:prstGeom>
        <a:noFill/>
        <a:ln>
          <a:noFill/>
        </a:ln>
      </xdr:spPr>
    </xdr:pic>
    <xdr:clientData/>
  </xdr:oneCellAnchor>
</xdr:wsDr>
</file>

<file path=xl/drawings/drawing33.xml><?xml version="1.0" encoding="utf-8"?>
<xdr:wsDr xmlns:xdr="http://schemas.openxmlformats.org/drawingml/2006/spreadsheetDrawing" xmlns:a="http://schemas.openxmlformats.org/drawingml/2006/main">
  <xdr:oneCellAnchor>
    <xdr:from>
      <xdr:col>1</xdr:col>
      <xdr:colOff>386550</xdr:colOff>
      <xdr:row>2</xdr:row>
      <xdr:rowOff>177132</xdr:rowOff>
    </xdr:from>
    <xdr:ext cx="1962950" cy="540417"/>
    <xdr:pic>
      <xdr:nvPicPr>
        <xdr:cNvPr id="2" name="Imagen 1" descr="https://www.google.com/a/compensar.com/images/logo.gif?alpha=1">
          <a:extLst>
            <a:ext uri="{FF2B5EF4-FFF2-40B4-BE49-F238E27FC236}">
              <a16:creationId xmlns:a16="http://schemas.microsoft.com/office/drawing/2014/main" id="{2C5EEE6C-2253-4324-931A-12510BB92ED1}"/>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25389807"/>
          <a:ext cx="1962950" cy="540417"/>
        </a:xfrm>
        <a:prstGeom prst="rect">
          <a:avLst/>
        </a:prstGeom>
        <a:noFill/>
        <a:ln>
          <a:noFill/>
        </a:ln>
      </xdr:spPr>
    </xdr:pic>
    <xdr:clientData/>
  </xdr:oneCellAnchor>
</xdr:wsDr>
</file>

<file path=xl/drawings/drawing34.xml><?xml version="1.0" encoding="utf-8"?>
<xdr:wsDr xmlns:xdr="http://schemas.openxmlformats.org/drawingml/2006/spreadsheetDrawing" xmlns:a="http://schemas.openxmlformats.org/drawingml/2006/main">
  <xdr:oneCellAnchor>
    <xdr:from>
      <xdr:col>1</xdr:col>
      <xdr:colOff>386550</xdr:colOff>
      <xdr:row>2</xdr:row>
      <xdr:rowOff>177132</xdr:rowOff>
    </xdr:from>
    <xdr:ext cx="1962950" cy="540417"/>
    <xdr:pic>
      <xdr:nvPicPr>
        <xdr:cNvPr id="2" name="Imagen 1" descr="https://www.google.com/a/compensar.com/images/logo.gif?alpha=1">
          <a:extLst>
            <a:ext uri="{FF2B5EF4-FFF2-40B4-BE49-F238E27FC236}">
              <a16:creationId xmlns:a16="http://schemas.microsoft.com/office/drawing/2014/main" id="{B9C97C2E-50BB-44E2-BFE5-AE38D8310804}"/>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567657"/>
          <a:ext cx="1962950" cy="540417"/>
        </a:xfrm>
        <a:prstGeom prst="rect">
          <a:avLst/>
        </a:prstGeom>
        <a:noFill/>
        <a:ln>
          <a:noFill/>
        </a:ln>
      </xdr:spPr>
    </xdr:pic>
    <xdr:clientData/>
  </xdr:oneCellAnchor>
</xdr:wsDr>
</file>

<file path=xl/drawings/drawing35.xml><?xml version="1.0" encoding="utf-8"?>
<xdr:wsDr xmlns:xdr="http://schemas.openxmlformats.org/drawingml/2006/spreadsheetDrawing" xmlns:a="http://schemas.openxmlformats.org/drawingml/2006/main">
  <xdr:oneCellAnchor>
    <xdr:from>
      <xdr:col>1</xdr:col>
      <xdr:colOff>453225</xdr:colOff>
      <xdr:row>1</xdr:row>
      <xdr:rowOff>158082</xdr:rowOff>
    </xdr:from>
    <xdr:ext cx="1962950" cy="540417"/>
    <xdr:pic>
      <xdr:nvPicPr>
        <xdr:cNvPr id="2" name="Imagen 1" descr="https://www.google.com/a/compensar.com/images/logo.gif?alpha=1">
          <a:extLst>
            <a:ext uri="{FF2B5EF4-FFF2-40B4-BE49-F238E27FC236}">
              <a16:creationId xmlns:a16="http://schemas.microsoft.com/office/drawing/2014/main" id="{9F64033E-BE9E-497F-BFAF-933D9BE2ED62}"/>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5225" y="348582"/>
          <a:ext cx="1962950" cy="540417"/>
        </a:xfrm>
        <a:prstGeom prst="rect">
          <a:avLst/>
        </a:prstGeom>
        <a:noFill/>
        <a:ln>
          <a:noFill/>
        </a:ln>
      </xdr:spPr>
    </xdr:pic>
    <xdr:clientData/>
  </xdr:oneCellAnchor>
</xdr:wsDr>
</file>

<file path=xl/drawings/drawing36.xml><?xml version="1.0" encoding="utf-8"?>
<xdr:wsDr xmlns:xdr="http://schemas.openxmlformats.org/drawingml/2006/spreadsheetDrawing" xmlns:a="http://schemas.openxmlformats.org/drawingml/2006/main">
  <xdr:oneCellAnchor>
    <xdr:from>
      <xdr:col>1</xdr:col>
      <xdr:colOff>386550</xdr:colOff>
      <xdr:row>2</xdr:row>
      <xdr:rowOff>177132</xdr:rowOff>
    </xdr:from>
    <xdr:ext cx="1962950" cy="540417"/>
    <xdr:pic>
      <xdr:nvPicPr>
        <xdr:cNvPr id="2" name="Imagen 1" descr="https://www.google.com/a/compensar.com/images/logo.gif?alpha=1">
          <a:extLst>
            <a:ext uri="{FF2B5EF4-FFF2-40B4-BE49-F238E27FC236}">
              <a16:creationId xmlns:a16="http://schemas.microsoft.com/office/drawing/2014/main" id="{EA87FF64-414C-4CC7-96F0-00B29DB8FB6B}"/>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8550" y="567657"/>
          <a:ext cx="1962950" cy="540417"/>
        </a:xfrm>
        <a:prstGeom prst="rect">
          <a:avLst/>
        </a:prstGeom>
        <a:noFill/>
        <a:ln>
          <a:noFill/>
        </a:ln>
      </xdr:spPr>
    </xdr:pic>
    <xdr:clientData/>
  </xdr:oneCellAnchor>
</xdr:wsDr>
</file>

<file path=xl/drawings/drawing37.xml><?xml version="1.0" encoding="utf-8"?>
<xdr:wsDr xmlns:xdr="http://schemas.openxmlformats.org/drawingml/2006/spreadsheetDrawing" xmlns:a="http://schemas.openxmlformats.org/drawingml/2006/main">
  <xdr:oneCellAnchor>
    <xdr:from>
      <xdr:col>1</xdr:col>
      <xdr:colOff>453225</xdr:colOff>
      <xdr:row>1</xdr:row>
      <xdr:rowOff>158082</xdr:rowOff>
    </xdr:from>
    <xdr:ext cx="1962950" cy="540417"/>
    <xdr:pic>
      <xdr:nvPicPr>
        <xdr:cNvPr id="2" name="Imagen 1" descr="https://www.google.com/a/compensar.com/images/logo.gif?alpha=1">
          <a:extLst>
            <a:ext uri="{FF2B5EF4-FFF2-40B4-BE49-F238E27FC236}">
              <a16:creationId xmlns:a16="http://schemas.microsoft.com/office/drawing/2014/main" id="{20E53995-D497-4186-AC85-B6BBDE2DF026}"/>
            </a:ext>
            <a:ext uri="{147F2762-F138-4A5C-976F-8EAC2B608ADB}">
              <a16:predDERef xmlns:a16="http://schemas.microsoft.com/office/drawing/2014/main" pred="{FE2AC3DB-AC45-49F7-9595-DD4CD472011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5225" y="348582"/>
          <a:ext cx="1962950" cy="540417"/>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dycubillosb\Desktop\REC_TARIFAS%20UB%20CANTINA%2015%20AJ%204.xlsx" TargetMode="External"/><Relationship Id="rId1" Type="http://schemas.openxmlformats.org/officeDocument/2006/relationships/externalLinkPath" Target="file:///C:\Users\dycubillosb\Desktop\REC_TARIFAS%20UB%20CANTINA%2015%20AJ%20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ixlunaj\Desktop\2026\DEPORTES\TORNEO%20BOLOS.xlsx" TargetMode="External"/><Relationship Id="rId1" Type="http://schemas.openxmlformats.org/officeDocument/2006/relationships/externalLinkPath" Target="file:///C:\Users\ixlunaj\Desktop\2026\DEPORTES\TORNEO%20BOL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C"/>
      <sheetName val="datos"/>
      <sheetName val="REC_TARIFAS UB CANTINA 15 AJ 4"/>
    </sheetNames>
    <sheetDataSet>
      <sheetData sheetId="0" refreshError="1"/>
      <sheetData sheetId="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OLOS"/>
      <sheetName val="BOLOS PREMIACION"/>
    </sheetNames>
    <sheetDataSet>
      <sheetData sheetId="0">
        <row r="90">
          <cell r="G90">
            <v>13785520.568500001</v>
          </cell>
        </row>
      </sheetData>
      <sheetData sheetId="1"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v>https://www.google.com/a/compensar.com/images/logo.gif?alpha=1</v>
  </rv>
</rvData>
</file>

<file path=xl/richData/rdrichvaluestructure.xml><?xml version="1.0" encoding="utf-8"?>
<rvStructures xmlns="http://schemas.microsoft.com/office/spreadsheetml/2017/richdata" count="1">
  <s t="_localImage">
    <k n="_rvRel:LocalImageIdentifier" t="i"/>
    <k n="CalcOrigin" t="i"/>
    <k n="Text" t="s"/>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622FB32-1C69-4CB0-B2C4-19FB881300CC}" name="Tabla28322824" displayName="Tabla28322824" ref="B7:H11" totalsRowCount="1">
  <tableColumns count="7">
    <tableColumn id="1" xr3:uid="{A0672115-ADEC-4247-A50F-784B6E3BF4C2}" name="Servicios" totalsRowLabel="Subtotal" dataDxfId="69" totalsRowDxfId="68"/>
    <tableColumn id="3" xr3:uid="{84BD4C76-67E3-4EE4-ABD8-AE2BABE1DDF1}" name="Cantidad" dataDxfId="67" totalsRowDxfId="66"/>
    <tableColumn id="4" xr3:uid="{A29845E7-2E05-4078-99B3-228377E6132F}" name="Valor Unitario" dataDxfId="65" totalsRowDxfId="64">
      <calculatedColumnFormula>40138*#REF!</calculatedColumnFormula>
    </tableColumn>
    <tableColumn id="5" xr3:uid="{5DB973B5-DF51-466B-BDB5-1CB5F14D1105}" name="Subtotal" totalsRowFunction="sum" totalsRowDxfId="63">
      <calculatedColumnFormula>+Tabla28322824[[#This Row],[Valor Unitario]]*Tabla28322824[[#This Row],[Cantidad]]</calculatedColumnFormula>
    </tableColumn>
    <tableColumn id="6" xr3:uid="{435E816D-21EC-49D6-A277-A120BD58AD09}" name="Columna1" dataDxfId="62"/>
    <tableColumn id="7" xr3:uid="{E9611144-AEEF-4C7D-9EAD-CF8D17186264}" name="Columna2" dataDxfId="61"/>
    <tableColumn id="8" xr3:uid="{5935AE1C-A674-4ECC-A788-B06D23E14E4A}" name="Columna3"/>
  </tableColumns>
  <tableStyleInfo name="TableStyleMedium1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68F4FB8-5772-4605-B845-74CBD450D10C}" name="Tabla283228243" displayName="Tabla283228243" ref="B20:H24" totalsRowCount="1">
  <tableColumns count="7">
    <tableColumn id="1" xr3:uid="{E9EF5E34-4844-495D-902C-4CC85E986E87}" name="Servicios" totalsRowLabel="Subtotal" dataDxfId="60" totalsRowDxfId="59"/>
    <tableColumn id="3" xr3:uid="{8D6FB3F1-136F-47BC-8744-2BCDA615F730}" name="Cantidad" dataDxfId="58" totalsRowDxfId="57"/>
    <tableColumn id="4" xr3:uid="{D85D9A53-B185-47CF-AC26-A0655CF02084}" name="Valor Unitario" dataDxfId="56" totalsRowDxfId="55">
      <calculatedColumnFormula>40138*#REF!</calculatedColumnFormula>
    </tableColumn>
    <tableColumn id="5" xr3:uid="{E38CA00A-5583-466B-BC3C-76131D96A231}" name="Subtotal" totalsRowFunction="sum" totalsRowDxfId="54">
      <calculatedColumnFormula>+Tabla283228243[[#This Row],[Valor Unitario]]*Tabla283228243[[#This Row],[Cantidad]]</calculatedColumnFormula>
    </tableColumn>
    <tableColumn id="6" xr3:uid="{BB3F7E8F-0D4E-4C54-B7A5-0C302E970990}" name="Columna1" dataDxfId="53"/>
    <tableColumn id="7" xr3:uid="{9F33A474-91FD-45BE-94D1-16B957D90C32}" name="Columna2" dataDxfId="52"/>
    <tableColumn id="8" xr3:uid="{74E2DD9E-F6B2-41B4-84DF-C61C61240C5A}" name="Columna3"/>
  </tableColumns>
  <tableStyleInfo name="TableStyleMedium1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E740A6C-AB61-4266-9279-E4C80EF1FE53}" name="Tabla283228244" displayName="Tabla283228244" ref="J7:P11" totalsRowCount="1">
  <tableColumns count="7">
    <tableColumn id="1" xr3:uid="{581596D1-E3CC-40B1-A3BF-7046DEB65F27}" name="Servicios" totalsRowLabel="Subtotal" dataDxfId="51" totalsRowDxfId="50"/>
    <tableColumn id="3" xr3:uid="{0D879B0D-EF31-4386-AC0E-8B2A0A2E30E2}" name="Cantidad" dataDxfId="49" totalsRowDxfId="48"/>
    <tableColumn id="4" xr3:uid="{CD57EEAA-4E7D-48E3-BEAC-554FE9EBD76D}" name="Valor Unitario" dataDxfId="47" totalsRowDxfId="46">
      <calculatedColumnFormula>40138*#REF!</calculatedColumnFormula>
    </tableColumn>
    <tableColumn id="5" xr3:uid="{1ABF1553-67FB-4927-BAE6-8D63419B53A8}" name="Subtotal" totalsRowFunction="sum" totalsRowDxfId="45">
      <calculatedColumnFormula>+Tabla283228244[[#This Row],[Valor Unitario]]*Tabla283228244[[#This Row],[Cantidad]]</calculatedColumnFormula>
    </tableColumn>
    <tableColumn id="6" xr3:uid="{6CD63D4E-2CF9-4E61-B79D-E4709E144395}" name="Columna1" dataDxfId="44" totalsRowDxfId="43"/>
    <tableColumn id="7" xr3:uid="{EF6355C4-6720-44D8-9FAC-E30B757A4FDF}" name="Columna2" dataDxfId="42" totalsRowDxfId="41"/>
    <tableColumn id="8" xr3:uid="{0EF7CF1A-4BBC-4588-A094-71E6E96E56FB}" name="Columna3" totalsRowDxfId="40"/>
  </tableColumns>
  <tableStyleInfo name="TableStyleMedium10"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9C00E7B-A4CB-4F30-B52B-EB94D0259F26}" name="Tabla2832282435" displayName="Tabla2832282435" ref="B33:H37" totalsRowCount="1">
  <tableColumns count="7">
    <tableColumn id="1" xr3:uid="{811CE4AB-208C-4380-9FD7-889A19DE10A7}" name="Servicios" totalsRowLabel="Subtotal" dataDxfId="39" totalsRowDxfId="38"/>
    <tableColumn id="3" xr3:uid="{1010E64B-829B-4328-8DE0-A642B7CD7326}" name="Cantidad" dataDxfId="37" totalsRowDxfId="36"/>
    <tableColumn id="4" xr3:uid="{7FA1DD77-D900-4D5B-B948-BE52D167C2EF}" name="Valor Unitario" dataDxfId="35" totalsRowDxfId="34">
      <calculatedColumnFormula>40138*#REF!</calculatedColumnFormula>
    </tableColumn>
    <tableColumn id="5" xr3:uid="{84BA23FE-4C14-4C6B-BC06-FD4A382B4BC1}" name="Subtotal" totalsRowFunction="sum" totalsRowDxfId="33">
      <calculatedColumnFormula>+Tabla2832282435[[#This Row],[Valor Unitario]]*Tabla2832282435[[#This Row],[Cantidad]]</calculatedColumnFormula>
    </tableColumn>
    <tableColumn id="6" xr3:uid="{6EB4DEA6-A0CA-4B7A-BA62-E7A669003F6C}" name="Columna1" dataDxfId="32"/>
    <tableColumn id="7" xr3:uid="{2F8370EF-239D-4ECD-9D0F-6DC3DE214BD7}" name="Columna2" dataDxfId="31"/>
    <tableColumn id="8" xr3:uid="{530304D5-72E4-4F38-86EE-6F3146DC36B1}" name="Columna3"/>
  </tableColumns>
  <tableStyleInfo name="TableStyleMedium10"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8119247-E2FB-46C5-B0DF-D37347814C47}" name="Tabla28322824356" displayName="Tabla28322824356" ref="J33:P37" totalsRowCount="1">
  <tableColumns count="7">
    <tableColumn id="1" xr3:uid="{ED972F3D-28A8-43F7-B22F-F1511E8231E1}" name="Servicios" totalsRowLabel="Subtotal" dataDxfId="30" totalsRowDxfId="29"/>
    <tableColumn id="3" xr3:uid="{1E9D3612-53C3-412C-BF93-27060DB3F2ED}" name="Cantidad" dataDxfId="28" totalsRowDxfId="27"/>
    <tableColumn id="4" xr3:uid="{65CF620F-2882-4D16-9981-3BB6A21FF307}" name="Valor Unitario" dataDxfId="26" totalsRowDxfId="25">
      <calculatedColumnFormula>40138*#REF!</calculatedColumnFormula>
    </tableColumn>
    <tableColumn id="5" xr3:uid="{8A1D8488-A17E-49BF-90FF-F8A7D5385839}" name="Subtotal" totalsRowFunction="sum" totalsRowDxfId="24">
      <calculatedColumnFormula>+Tabla28322824356[[#This Row],[Valor Unitario]]*Tabla28322824356[[#This Row],[Cantidad]]</calculatedColumnFormula>
    </tableColumn>
    <tableColumn id="6" xr3:uid="{67989174-240B-48C9-80BD-7853B63A7258}" name="Columna1" dataDxfId="23" totalsRowDxfId="22"/>
    <tableColumn id="7" xr3:uid="{BA761436-2ACC-4EC1-8459-B943A73029AE}" name="Columna2" dataDxfId="21" totalsRowDxfId="20"/>
    <tableColumn id="8" xr3:uid="{E02F8DC1-EEF9-4D83-A4B6-B9FB282B4BB6}" name="Columna3" totalsRowDxfId="19"/>
  </tableColumns>
  <tableStyleInfo name="TableStyleMedium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0871CC9-4090-4708-9617-552310429C74}" name="Tabla28322824357" displayName="Tabla28322824357" ref="B46:H50" totalsRowCount="1">
  <tableColumns count="7">
    <tableColumn id="1" xr3:uid="{A4CBC821-C98B-4FA4-B0F9-B42C3562367B}" name="Servicios" totalsRowLabel="Subtotal" dataDxfId="18" totalsRowDxfId="17"/>
    <tableColumn id="3" xr3:uid="{AEEA3477-5B5E-4CAB-9DDD-36BBA079C085}" name="Cantidad" dataDxfId="16" totalsRowDxfId="15"/>
    <tableColumn id="4" xr3:uid="{C6EB4718-5904-4478-939D-AEAE6CBD13E4}" name="Valor Unitario" dataDxfId="14" totalsRowDxfId="13">
      <calculatedColumnFormula>40138*#REF!</calculatedColumnFormula>
    </tableColumn>
    <tableColumn id="5" xr3:uid="{F6954087-B2EC-4A58-BFFD-967E72D76CBB}" name="Subtotal" totalsRowFunction="sum" totalsRowDxfId="12">
      <calculatedColumnFormula>+Tabla28322824357[[#This Row],[Valor Unitario]]*Tabla28322824357[[#This Row],[Cantidad]]</calculatedColumnFormula>
    </tableColumn>
    <tableColumn id="6" xr3:uid="{5DEAE9B5-08E0-45D9-B4B8-DA01C3199AB1}" name="Columna1" dataDxfId="11"/>
    <tableColumn id="7" xr3:uid="{8AF71767-D8B8-4E1B-8DFB-A077139E2BD5}" name="Columna2" dataDxfId="10"/>
    <tableColumn id="8" xr3:uid="{666DEBE2-0A6A-443E-B8DB-5A88C0FB6FDC}" name="Columna3"/>
  </tableColumns>
  <tableStyleInfo name="TableStyleMedium10"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394C18C-E733-451C-A401-B38A1A6FD58C}" name="Table1" displayName="Table1" ref="A2:D20" totalsRowShown="0" headerRowDxfId="9" headerRowBorderDxfId="8" headerRowCellStyle="Normal" dataCellStyle="Normal">
  <autoFilter ref="A2:D20" xr:uid="{00000000-0009-0000-0100-000001000000}"/>
  <tableColumns count="4">
    <tableColumn id="2" xr3:uid="{79842181-9EB1-420B-B7B1-1C67FCBEDADD}" name="Descripción" dataCellStyle="Normal"/>
    <tableColumn id="3" xr3:uid="{2EC26708-3ACD-487E-8AB5-D254831F9E92}" name="Cantidad" dataDxfId="7"/>
    <tableColumn id="7" xr3:uid="{F4038BB7-AF83-4611-B879-F44F69E317F5}" name="%IVA" dataDxfId="6"/>
    <tableColumn id="6" xr3:uid="{23B73106-D131-4196-95AC-F41CB1F2C170}" name="Valor IVA Unitario" dataDxfId="5">
      <calculatedColumnFormula>#REF!*Table1[[#This Row],[%IVA]]</calculatedColumnFormula>
    </tableColumn>
  </tableColumns>
  <tableStyleInfo name="TableStyleLight1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E6D74C1-7CB8-48C6-AFEA-197942A5DDD5}" name="Tabla224422437" displayName="Tabla224422437" ref="B6:E19" totalsRowCount="1">
  <autoFilter ref="B6:E18" xr:uid="{EE6D74C1-7CB8-48C6-AFEA-197942A5DDD5}"/>
  <tableColumns count="4">
    <tableColumn id="1" xr3:uid="{71A62A3C-5719-4266-B08A-AC7EB20EC57C}" name="Servicios" totalsRowLabel="Subtotal" totalsRowDxfId="4"/>
    <tableColumn id="3" xr3:uid="{1D929D91-10C6-42AB-B755-8D6AB451A3B6}" name="Cantidad" totalsRowDxfId="3"/>
    <tableColumn id="4" xr3:uid="{52DC5FA0-8642-4C64-8739-19F1FAD52AD1}" name="Valor Unitario" dataDxfId="2" totalsRowDxfId="1">
      <calculatedColumnFormula>9000*#REF!</calculatedColumnFormula>
    </tableColumn>
    <tableColumn id="5" xr3:uid="{134FB220-F302-40D8-9A29-1B6E8AD832E3}" name="Subtotal" totalsRowFunction="custom" totalsRowDxfId="0">
      <calculatedColumnFormula>+Tabla224422437[[#This Row],[Valor Unitario]]*Tabla224422437[[#This Row],[Cantidad]]</calculatedColumnFormula>
      <totalsRowFormula>SUM(E7:E18)</totalsRowFormula>
    </tableColumn>
  </tableColumns>
  <tableStyleInfo name="TableStyleMedium10"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5.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2.bin"/></Relationships>
</file>

<file path=xl/worksheets/_rels/sheet27.xml.rels><?xml version="1.0" encoding="UTF-8" standalone="yes"?>
<Relationships xmlns="http://schemas.openxmlformats.org/package/2006/relationships"><Relationship Id="rId1" Type="http://schemas.openxmlformats.org/officeDocument/2006/relationships/table" Target="../tables/table8.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3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DEDDF-457A-46B3-822F-4402632A74AF}">
  <dimension ref="A2:H75"/>
  <sheetViews>
    <sheetView tabSelected="1" zoomScale="83" zoomScaleNormal="83" workbookViewId="0">
      <selection activeCell="A69" sqref="A69:F75"/>
    </sheetView>
  </sheetViews>
  <sheetFormatPr baseColWidth="10" defaultColWidth="11.453125" defaultRowHeight="14.5" x14ac:dyDescent="0.35"/>
  <cols>
    <col min="1" max="1" width="6.36328125" customWidth="1"/>
    <col min="2" max="2" width="97" bestFit="1" customWidth="1"/>
    <col min="3" max="3" width="17.7265625" style="6" customWidth="1"/>
    <col min="4" max="4" width="13.08984375" bestFit="1" customWidth="1"/>
    <col min="5" max="5" width="19.7265625" style="34" customWidth="1"/>
    <col min="6" max="6" width="18" style="34" customWidth="1"/>
    <col min="7" max="7" width="15.26953125" bestFit="1" customWidth="1"/>
  </cols>
  <sheetData>
    <row r="2" spans="1:8" ht="73.5" customHeight="1" x14ac:dyDescent="0.35">
      <c r="A2" s="197" t="s">
        <v>0</v>
      </c>
      <c r="B2" s="198"/>
      <c r="C2" s="198"/>
      <c r="D2" s="198"/>
      <c r="E2" s="198"/>
      <c r="F2" s="199"/>
      <c r="H2" t="s">
        <v>396</v>
      </c>
    </row>
    <row r="3" spans="1:8" x14ac:dyDescent="0.35">
      <c r="A3" s="200" t="s">
        <v>1</v>
      </c>
      <c r="B3" s="200" t="s">
        <v>2</v>
      </c>
      <c r="C3" s="1"/>
      <c r="D3" s="200" t="s">
        <v>3</v>
      </c>
      <c r="E3" s="200"/>
      <c r="F3" s="200"/>
    </row>
    <row r="4" spans="1:8" ht="23" x14ac:dyDescent="0.35">
      <c r="A4" s="200"/>
      <c r="B4" s="200"/>
      <c r="C4" s="1" t="s">
        <v>4</v>
      </c>
      <c r="D4" s="1" t="s">
        <v>5</v>
      </c>
      <c r="E4" s="101" t="s">
        <v>6</v>
      </c>
      <c r="F4" s="101" t="s">
        <v>7</v>
      </c>
    </row>
    <row r="5" spans="1:8" ht="164.5" customHeight="1" x14ac:dyDescent="0.35">
      <c r="A5" s="4">
        <v>1</v>
      </c>
      <c r="B5" s="180" t="s">
        <v>425</v>
      </c>
      <c r="C5" s="2" t="s">
        <v>8</v>
      </c>
      <c r="D5" s="2">
        <v>1</v>
      </c>
      <c r="E5" s="175">
        <v>1095654</v>
      </c>
      <c r="F5" s="175">
        <f>+'01'!H12</f>
        <v>1095654</v>
      </c>
      <c r="G5" s="196"/>
    </row>
    <row r="6" spans="1:8" ht="304.5" customHeight="1" x14ac:dyDescent="0.35">
      <c r="A6" s="4" t="s">
        <v>9</v>
      </c>
      <c r="B6" s="180" t="s">
        <v>426</v>
      </c>
      <c r="C6" s="2" t="s">
        <v>10</v>
      </c>
      <c r="D6" s="2">
        <v>50</v>
      </c>
      <c r="E6" s="175">
        <f>+F6/50</f>
        <v>333050.50020000001</v>
      </c>
      <c r="F6" s="175">
        <f>+'1.1'!H16</f>
        <v>16652525.010000002</v>
      </c>
    </row>
    <row r="7" spans="1:8" ht="115" x14ac:dyDescent="0.35">
      <c r="A7" s="4" t="s">
        <v>11</v>
      </c>
      <c r="B7" s="180" t="s">
        <v>427</v>
      </c>
      <c r="C7" s="2" t="s">
        <v>10</v>
      </c>
      <c r="D7" s="2">
        <v>20</v>
      </c>
      <c r="E7" s="175">
        <f>+F7/20</f>
        <v>607667.25250000006</v>
      </c>
      <c r="F7" s="175">
        <f>+'1.2'!H12</f>
        <v>12153345.050000001</v>
      </c>
    </row>
    <row r="8" spans="1:8" ht="272.5" customHeight="1" x14ac:dyDescent="0.35">
      <c r="A8" s="4" t="s">
        <v>12</v>
      </c>
      <c r="B8" s="195" t="s">
        <v>428</v>
      </c>
      <c r="C8" s="2" t="s">
        <v>10</v>
      </c>
      <c r="D8" s="2">
        <v>300</v>
      </c>
      <c r="E8" s="175">
        <f>+F8/300</f>
        <v>257528.63048666666</v>
      </c>
      <c r="F8" s="175">
        <f>+'1.3'!H17</f>
        <v>77258589.145999998</v>
      </c>
    </row>
    <row r="9" spans="1:8" ht="177.75" customHeight="1" x14ac:dyDescent="0.35">
      <c r="A9" s="4" t="s">
        <v>13</v>
      </c>
      <c r="B9" s="181" t="s">
        <v>429</v>
      </c>
      <c r="C9" s="2" t="s">
        <v>10</v>
      </c>
      <c r="D9" s="2">
        <v>100</v>
      </c>
      <c r="E9" s="175">
        <f>+F9/100</f>
        <v>223800</v>
      </c>
      <c r="F9" s="175">
        <f>+'1.4'!H12</f>
        <v>22380000</v>
      </c>
    </row>
    <row r="10" spans="1:8" ht="30.75" customHeight="1" x14ac:dyDescent="0.35">
      <c r="A10" s="4" t="s">
        <v>14</v>
      </c>
      <c r="B10" s="209" t="s">
        <v>15</v>
      </c>
      <c r="C10" s="209"/>
      <c r="D10" s="209"/>
      <c r="E10" s="209"/>
      <c r="F10" s="209"/>
    </row>
    <row r="11" spans="1:8" s="184" customFormat="1" ht="230.5" customHeight="1" x14ac:dyDescent="0.35">
      <c r="A11" s="182" t="s">
        <v>16</v>
      </c>
      <c r="B11" s="32" t="s">
        <v>430</v>
      </c>
      <c r="C11" s="183" t="s">
        <v>17</v>
      </c>
      <c r="D11" s="183">
        <v>12</v>
      </c>
      <c r="E11" s="175">
        <v>1108248.7056666662</v>
      </c>
      <c r="F11" s="175">
        <f>+'1.5.1'!E13+'1.5.1'!M13+'1.5.1'!E26+'1.5.1'!E39+'1.5.1'!M39+'1.5.1'!E52</f>
        <v>13298984.467999998</v>
      </c>
    </row>
    <row r="12" spans="1:8" ht="219.5" customHeight="1" x14ac:dyDescent="0.35">
      <c r="A12" s="4" t="s">
        <v>18</v>
      </c>
      <c r="B12" s="32" t="s">
        <v>431</v>
      </c>
      <c r="C12" s="2" t="s">
        <v>19</v>
      </c>
      <c r="D12" s="2">
        <v>12</v>
      </c>
      <c r="E12" s="175">
        <v>930579.99999999988</v>
      </c>
      <c r="F12" s="175">
        <f>+'1.5.2'!H13</f>
        <v>11166959.999999998</v>
      </c>
    </row>
    <row r="13" spans="1:8" ht="108" customHeight="1" x14ac:dyDescent="0.35">
      <c r="A13" s="4" t="s">
        <v>20</v>
      </c>
      <c r="B13" s="3" t="s">
        <v>21</v>
      </c>
      <c r="C13" s="2" t="s">
        <v>22</v>
      </c>
      <c r="D13" s="2">
        <v>100</v>
      </c>
      <c r="E13" s="175">
        <v>7110</v>
      </c>
      <c r="F13" s="175">
        <f>+'1.5.3'!H10</f>
        <v>721800</v>
      </c>
    </row>
    <row r="14" spans="1:8" ht="67.5" customHeight="1" x14ac:dyDescent="0.35">
      <c r="A14" s="4" t="s">
        <v>23</v>
      </c>
      <c r="B14" s="11" t="s">
        <v>24</v>
      </c>
      <c r="C14" s="2" t="s">
        <v>22</v>
      </c>
      <c r="D14" s="2">
        <v>100</v>
      </c>
      <c r="E14" s="175">
        <v>26982</v>
      </c>
      <c r="F14" s="175">
        <f>+'1.5.4'!H11</f>
        <v>2698200</v>
      </c>
    </row>
    <row r="15" spans="1:8" ht="32.25" customHeight="1" x14ac:dyDescent="0.35">
      <c r="A15" s="202" t="s">
        <v>25</v>
      </c>
      <c r="B15" s="206" t="s">
        <v>26</v>
      </c>
      <c r="C15" s="206"/>
      <c r="D15" s="206"/>
      <c r="E15" s="206"/>
      <c r="F15" s="206"/>
    </row>
    <row r="16" spans="1:8" ht="23" x14ac:dyDescent="0.35">
      <c r="A16" s="203"/>
      <c r="B16" s="187" t="s">
        <v>441</v>
      </c>
      <c r="C16" s="2" t="s">
        <v>27</v>
      </c>
      <c r="D16" s="2">
        <v>20</v>
      </c>
      <c r="E16" s="186">
        <v>178500</v>
      </c>
      <c r="F16" s="175">
        <f>+'1.5.5'!H21</f>
        <v>3570000</v>
      </c>
    </row>
    <row r="17" spans="1:6" x14ac:dyDescent="0.35">
      <c r="A17" s="203"/>
      <c r="B17" s="187" t="s">
        <v>442</v>
      </c>
      <c r="C17" s="2" t="s">
        <v>22</v>
      </c>
      <c r="D17" s="2">
        <v>20</v>
      </c>
      <c r="E17" s="186">
        <v>33320</v>
      </c>
      <c r="F17" s="175">
        <f>+'1.5.5'!H32</f>
        <v>368900</v>
      </c>
    </row>
    <row r="18" spans="1:6" ht="20.5" customHeight="1" x14ac:dyDescent="0.35">
      <c r="A18" s="204"/>
      <c r="B18" s="187" t="s">
        <v>443</v>
      </c>
      <c r="C18" s="2" t="s">
        <v>22</v>
      </c>
      <c r="D18" s="2">
        <v>60</v>
      </c>
      <c r="E18" s="186">
        <v>20850</v>
      </c>
      <c r="F18" s="175">
        <f>+'1.5.5'!H43</f>
        <v>1001937.6</v>
      </c>
    </row>
    <row r="19" spans="1:6" ht="160.15" customHeight="1" x14ac:dyDescent="0.35">
      <c r="A19" s="4" t="s">
        <v>28</v>
      </c>
      <c r="B19" s="188" t="s">
        <v>29</v>
      </c>
      <c r="C19" s="2" t="s">
        <v>8</v>
      </c>
      <c r="D19" s="2">
        <v>1</v>
      </c>
      <c r="E19" s="186">
        <v>20285467.09</v>
      </c>
      <c r="F19" s="175">
        <f>+'1.5.6'!H16</f>
        <v>20285467.09</v>
      </c>
    </row>
    <row r="20" spans="1:6" ht="27.75" customHeight="1" x14ac:dyDescent="0.35">
      <c r="A20" s="4" t="s">
        <v>30</v>
      </c>
      <c r="B20" s="201" t="s">
        <v>31</v>
      </c>
      <c r="C20" s="201"/>
      <c r="D20" s="201"/>
      <c r="E20" s="201"/>
      <c r="F20" s="201"/>
    </row>
    <row r="21" spans="1:6" ht="350.25" customHeight="1" x14ac:dyDescent="0.35">
      <c r="A21" s="189" t="s">
        <v>32</v>
      </c>
      <c r="B21" s="190" t="s">
        <v>432</v>
      </c>
      <c r="C21" s="2" t="s">
        <v>10</v>
      </c>
      <c r="D21" s="2">
        <v>30</v>
      </c>
      <c r="E21" s="186">
        <f>+'1.6.1'!G9</f>
        <v>406980</v>
      </c>
      <c r="F21" s="175">
        <f>+'1.6.1'!G8</f>
        <v>20349000</v>
      </c>
    </row>
    <row r="22" spans="1:6" ht="54" customHeight="1" x14ac:dyDescent="0.35">
      <c r="A22" s="4" t="s">
        <v>33</v>
      </c>
      <c r="B22" s="191" t="s">
        <v>401</v>
      </c>
      <c r="C22" s="2" t="s">
        <v>10</v>
      </c>
      <c r="D22" s="2">
        <v>28</v>
      </c>
      <c r="E22" s="192">
        <v>78540</v>
      </c>
      <c r="F22" s="186">
        <f>+'1.6.2'!J12</f>
        <v>2199120</v>
      </c>
    </row>
    <row r="23" spans="1:6" x14ac:dyDescent="0.35">
      <c r="A23" s="4" t="s">
        <v>34</v>
      </c>
      <c r="B23" s="206" t="s">
        <v>35</v>
      </c>
      <c r="C23" s="206"/>
      <c r="D23" s="206"/>
      <c r="E23" s="206"/>
      <c r="F23" s="206"/>
    </row>
    <row r="24" spans="1:6" ht="353" customHeight="1" x14ac:dyDescent="0.35">
      <c r="A24" s="4" t="s">
        <v>36</v>
      </c>
      <c r="B24" s="190" t="s">
        <v>432</v>
      </c>
      <c r="C24" s="2" t="s">
        <v>10</v>
      </c>
      <c r="D24" s="2">
        <v>30</v>
      </c>
      <c r="E24" s="186">
        <f>+'1.7.1'!G9</f>
        <v>406980</v>
      </c>
      <c r="F24" s="175">
        <f>+'1.7.1'!G8</f>
        <v>20349000</v>
      </c>
    </row>
    <row r="25" spans="1:6" ht="42" customHeight="1" x14ac:dyDescent="0.35">
      <c r="A25" s="4" t="s">
        <v>37</v>
      </c>
      <c r="B25" s="193" t="s">
        <v>400</v>
      </c>
      <c r="C25" s="2" t="s">
        <v>10</v>
      </c>
      <c r="D25" s="2">
        <v>28</v>
      </c>
      <c r="E25" s="186">
        <f>+F25/28</f>
        <v>78540</v>
      </c>
      <c r="F25" s="175">
        <f>+'1.7.2'!J12</f>
        <v>2199120</v>
      </c>
    </row>
    <row r="26" spans="1:6" ht="181.9" customHeight="1" x14ac:dyDescent="0.35">
      <c r="A26" s="4" t="s">
        <v>38</v>
      </c>
      <c r="B26" s="179" t="s">
        <v>447</v>
      </c>
      <c r="C26" s="2" t="s">
        <v>10</v>
      </c>
      <c r="D26" s="2">
        <v>70</v>
      </c>
      <c r="E26" s="186">
        <f>+F26/70</f>
        <v>230842.62857142856</v>
      </c>
      <c r="F26" s="175">
        <f>+'1.8'!G32</f>
        <v>16158984</v>
      </c>
    </row>
    <row r="27" spans="1:6" ht="263" customHeight="1" x14ac:dyDescent="0.35">
      <c r="A27" s="4" t="s">
        <v>39</v>
      </c>
      <c r="B27" s="181" t="s">
        <v>433</v>
      </c>
      <c r="C27" s="2" t="s">
        <v>10</v>
      </c>
      <c r="D27" s="2">
        <v>10</v>
      </c>
      <c r="E27" s="186">
        <f>+F27/10</f>
        <v>495933.30700000003</v>
      </c>
      <c r="F27" s="175">
        <f>+'1.9'!H20</f>
        <v>4959333.07</v>
      </c>
    </row>
    <row r="28" spans="1:6" ht="149" customHeight="1" x14ac:dyDescent="0.35">
      <c r="A28" s="4" t="s">
        <v>40</v>
      </c>
      <c r="B28" s="179" t="s">
        <v>434</v>
      </c>
      <c r="C28" s="2" t="s">
        <v>10</v>
      </c>
      <c r="D28" s="2">
        <v>80</v>
      </c>
      <c r="E28" s="186">
        <f>+F28/80</f>
        <v>81889.241000000009</v>
      </c>
      <c r="F28" s="175">
        <f>+'1.10'!H13</f>
        <v>6551139.2800000003</v>
      </c>
    </row>
    <row r="29" spans="1:6" ht="241.5" customHeight="1" x14ac:dyDescent="0.35">
      <c r="A29" s="4" t="s">
        <v>41</v>
      </c>
      <c r="B29" s="181" t="s">
        <v>435</v>
      </c>
      <c r="C29" s="2" t="s">
        <v>42</v>
      </c>
      <c r="D29" s="2">
        <v>6</v>
      </c>
      <c r="E29" s="186">
        <v>750000</v>
      </c>
      <c r="F29" s="175">
        <f>+'1.11'!H15</f>
        <v>4500000</v>
      </c>
    </row>
    <row r="30" spans="1:6" ht="154.5" customHeight="1" x14ac:dyDescent="0.35">
      <c r="A30" s="4" t="s">
        <v>43</v>
      </c>
      <c r="B30" s="181" t="s">
        <v>448</v>
      </c>
      <c r="C30" s="2" t="s">
        <v>10</v>
      </c>
      <c r="D30" s="2">
        <v>100</v>
      </c>
      <c r="E30" s="186">
        <f>+F30/100</f>
        <v>32786.699999999997</v>
      </c>
      <c r="F30" s="175">
        <f>+'1.12'!H12</f>
        <v>3278670</v>
      </c>
    </row>
    <row r="31" spans="1:6" ht="207.75" customHeight="1" x14ac:dyDescent="0.35">
      <c r="A31" s="4" t="s">
        <v>44</v>
      </c>
      <c r="B31" s="181" t="s">
        <v>404</v>
      </c>
      <c r="C31" s="2" t="s">
        <v>10</v>
      </c>
      <c r="D31" s="2">
        <v>70</v>
      </c>
      <c r="E31" s="186">
        <f>+F31/70</f>
        <v>92210.4</v>
      </c>
      <c r="F31" s="175">
        <f>+'1.13'!H12</f>
        <v>6454728</v>
      </c>
    </row>
    <row r="32" spans="1:6" ht="57.75" customHeight="1" x14ac:dyDescent="0.35">
      <c r="A32" s="202" t="s">
        <v>45</v>
      </c>
      <c r="B32" s="179" t="s">
        <v>46</v>
      </c>
      <c r="C32" s="2" t="s">
        <v>27</v>
      </c>
      <c r="D32" s="2">
        <v>114</v>
      </c>
      <c r="E32" s="186">
        <v>201420</v>
      </c>
      <c r="F32" s="175">
        <f>+'1.14'!I7</f>
        <v>22961880</v>
      </c>
    </row>
    <row r="33" spans="1:6" ht="27.75" customHeight="1" x14ac:dyDescent="0.35">
      <c r="A33" s="204"/>
      <c r="B33" s="185" t="s">
        <v>47</v>
      </c>
      <c r="C33" s="2" t="s">
        <v>27</v>
      </c>
      <c r="D33" s="2">
        <v>114</v>
      </c>
      <c r="E33" s="186">
        <v>200000</v>
      </c>
      <c r="F33" s="175">
        <f>+'1.14'!H8</f>
        <v>22800000</v>
      </c>
    </row>
    <row r="34" spans="1:6" ht="184" x14ac:dyDescent="0.35">
      <c r="A34" s="4" t="s">
        <v>48</v>
      </c>
      <c r="B34" s="181" t="s">
        <v>49</v>
      </c>
      <c r="C34" s="2" t="s">
        <v>50</v>
      </c>
      <c r="D34" s="2">
        <v>76</v>
      </c>
      <c r="E34" s="175">
        <f>+F34/76</f>
        <v>127870.0652631579</v>
      </c>
      <c r="F34" s="175">
        <f>+'1.15'!H17</f>
        <v>9718124.9600000009</v>
      </c>
    </row>
    <row r="35" spans="1:6" ht="324.5" customHeight="1" x14ac:dyDescent="0.35">
      <c r="A35" s="4" t="s">
        <v>51</v>
      </c>
      <c r="B35" s="179" t="s">
        <v>436</v>
      </c>
      <c r="C35" s="2" t="s">
        <v>8</v>
      </c>
      <c r="D35" s="2">
        <v>200</v>
      </c>
      <c r="E35" s="175">
        <f>+F35/200</f>
        <v>274389.64666666667</v>
      </c>
      <c r="F35" s="175">
        <f>+'1,16'!I69</f>
        <v>54877929.333333336</v>
      </c>
    </row>
    <row r="36" spans="1:6" ht="179.25" customHeight="1" x14ac:dyDescent="0.35">
      <c r="A36" s="4" t="s">
        <v>52</v>
      </c>
      <c r="B36" s="181" t="s">
        <v>53</v>
      </c>
      <c r="C36" s="2" t="s">
        <v>54</v>
      </c>
      <c r="D36" s="2">
        <v>25</v>
      </c>
      <c r="E36" s="175">
        <f>+F36/25</f>
        <v>650399.09239999996</v>
      </c>
      <c r="F36" s="175">
        <f>+'1.17'!H19</f>
        <v>16259977.310000001</v>
      </c>
    </row>
    <row r="37" spans="1:6" ht="188" x14ac:dyDescent="0.35">
      <c r="A37" s="4" t="s">
        <v>55</v>
      </c>
      <c r="B37" s="179" t="s">
        <v>437</v>
      </c>
      <c r="C37" s="2" t="s">
        <v>10</v>
      </c>
      <c r="D37" s="2">
        <v>40</v>
      </c>
      <c r="E37" s="175">
        <f>+F37/40</f>
        <v>344638.01421250001</v>
      </c>
      <c r="F37" s="175">
        <f>+[2]BOLOS!$G$90</f>
        <v>13785520.568500001</v>
      </c>
    </row>
    <row r="38" spans="1:6" ht="330.75" customHeight="1" x14ac:dyDescent="0.35">
      <c r="A38" s="4" t="s">
        <v>56</v>
      </c>
      <c r="B38" s="181" t="s">
        <v>57</v>
      </c>
      <c r="C38" s="2" t="s">
        <v>10</v>
      </c>
      <c r="D38" s="2">
        <v>15</v>
      </c>
      <c r="E38" s="175">
        <f>+'1.19'!I15</f>
        <v>67840.92060869564</v>
      </c>
      <c r="F38" s="175">
        <f>+'1.19'!H15</f>
        <v>7801705.8699999992</v>
      </c>
    </row>
    <row r="39" spans="1:6" ht="188.25" customHeight="1" x14ac:dyDescent="0.35">
      <c r="A39" s="4" t="s">
        <v>58</v>
      </c>
      <c r="B39" s="181" t="s">
        <v>438</v>
      </c>
      <c r="C39" s="2" t="s">
        <v>10</v>
      </c>
      <c r="D39" s="2">
        <v>50</v>
      </c>
      <c r="E39" s="175">
        <v>50000</v>
      </c>
      <c r="F39" s="175">
        <f>+'1.20'!H12</f>
        <v>2500000</v>
      </c>
    </row>
    <row r="40" spans="1:6" ht="193.5" customHeight="1" x14ac:dyDescent="0.35">
      <c r="A40" s="4" t="s">
        <v>59</v>
      </c>
      <c r="B40" s="181" t="s">
        <v>393</v>
      </c>
      <c r="C40" s="2" t="s">
        <v>10</v>
      </c>
      <c r="D40" s="2">
        <v>114</v>
      </c>
      <c r="E40" s="175">
        <f>+'1.21'!I14</f>
        <v>210489.02877192979</v>
      </c>
      <c r="F40" s="175">
        <f>+'1.21'!H14</f>
        <v>23995749.279999997</v>
      </c>
    </row>
    <row r="41" spans="1:6" ht="154.15" customHeight="1" x14ac:dyDescent="0.35">
      <c r="A41" s="4" t="s">
        <v>61</v>
      </c>
      <c r="B41" s="194" t="s">
        <v>60</v>
      </c>
      <c r="C41" s="2" t="s">
        <v>10</v>
      </c>
      <c r="D41" s="2">
        <v>30</v>
      </c>
      <c r="E41" s="175">
        <v>129956.66666666667</v>
      </c>
      <c r="F41" s="175">
        <f>+'1.22'!H16</f>
        <v>3898700</v>
      </c>
    </row>
    <row r="42" spans="1:6" ht="123.65" customHeight="1" x14ac:dyDescent="0.35">
      <c r="A42" s="4" t="s">
        <v>63</v>
      </c>
      <c r="B42" s="179" t="s">
        <v>62</v>
      </c>
      <c r="C42" s="2" t="s">
        <v>10</v>
      </c>
      <c r="D42" s="2">
        <v>30</v>
      </c>
      <c r="E42" s="175">
        <v>172978.4</v>
      </c>
      <c r="F42" s="175">
        <f>+'1.23'!H11</f>
        <v>4360800</v>
      </c>
    </row>
    <row r="43" spans="1:6" ht="178.5" customHeight="1" x14ac:dyDescent="0.35">
      <c r="A43" s="4" t="s">
        <v>65</v>
      </c>
      <c r="B43" s="179" t="s">
        <v>64</v>
      </c>
      <c r="C43" s="2" t="s">
        <v>10</v>
      </c>
      <c r="D43" s="2">
        <v>30</v>
      </c>
      <c r="E43" s="175">
        <v>159658.33333333331</v>
      </c>
      <c r="F43" s="175">
        <f>+'1.24'!H11</f>
        <v>4024999.9999999995</v>
      </c>
    </row>
    <row r="44" spans="1:6" ht="192" customHeight="1" x14ac:dyDescent="0.35">
      <c r="A44" s="4" t="s">
        <v>67</v>
      </c>
      <c r="B44" s="179" t="s">
        <v>66</v>
      </c>
      <c r="C44" s="2" t="s">
        <v>10</v>
      </c>
      <c r="D44" s="2">
        <v>30</v>
      </c>
      <c r="E44" s="175">
        <v>624678.69500000007</v>
      </c>
      <c r="F44" s="175">
        <f>+'1.25'!H33</f>
        <v>11712732.6</v>
      </c>
    </row>
    <row r="45" spans="1:6" ht="175.5" customHeight="1" x14ac:dyDescent="0.35">
      <c r="A45" t="s">
        <v>69</v>
      </c>
      <c r="B45" s="179" t="s">
        <v>68</v>
      </c>
      <c r="C45" s="2" t="s">
        <v>8</v>
      </c>
      <c r="D45" s="2">
        <v>30</v>
      </c>
      <c r="E45" s="175">
        <v>688355.5</v>
      </c>
      <c r="F45" s="175">
        <f>+'1,26'!H23</f>
        <v>20650665</v>
      </c>
    </row>
    <row r="46" spans="1:6" ht="63.75" customHeight="1" x14ac:dyDescent="0.35">
      <c r="A46" s="202" t="s">
        <v>81</v>
      </c>
      <c r="B46" s="208" t="s">
        <v>70</v>
      </c>
      <c r="C46" s="208"/>
      <c r="D46" s="208"/>
      <c r="E46" s="208"/>
      <c r="F46" s="208"/>
    </row>
    <row r="47" spans="1:6" x14ac:dyDescent="0.35">
      <c r="A47" s="203"/>
      <c r="B47" s="185" t="s">
        <v>71</v>
      </c>
      <c r="C47" s="2" t="s">
        <v>22</v>
      </c>
      <c r="D47" s="2">
        <v>15</v>
      </c>
      <c r="E47" s="175">
        <v>95200</v>
      </c>
      <c r="F47" s="175">
        <f>+'1.27 '!H5</f>
        <v>1428000</v>
      </c>
    </row>
    <row r="48" spans="1:6" x14ac:dyDescent="0.35">
      <c r="A48" s="203"/>
      <c r="B48" s="185" t="s">
        <v>72</v>
      </c>
      <c r="C48" s="2" t="s">
        <v>22</v>
      </c>
      <c r="D48" s="2">
        <v>15</v>
      </c>
      <c r="E48" s="175">
        <v>17088.459500000001</v>
      </c>
      <c r="F48" s="175">
        <f>+'1.27 '!H6</f>
        <v>256326.89250000002</v>
      </c>
    </row>
    <row r="49" spans="1:6" x14ac:dyDescent="0.35">
      <c r="A49" s="203"/>
      <c r="B49" s="185" t="s">
        <v>73</v>
      </c>
      <c r="C49" s="2" t="s">
        <v>22</v>
      </c>
      <c r="D49" s="2">
        <v>15</v>
      </c>
      <c r="E49" s="175">
        <v>28738.499999999996</v>
      </c>
      <c r="F49" s="175">
        <f>+'1.27 '!H7</f>
        <v>431077.49999999994</v>
      </c>
    </row>
    <row r="50" spans="1:6" x14ac:dyDescent="0.35">
      <c r="A50" s="203"/>
      <c r="B50" s="185" t="s">
        <v>74</v>
      </c>
      <c r="C50" s="2" t="s">
        <v>22</v>
      </c>
      <c r="D50" s="2">
        <v>15</v>
      </c>
      <c r="E50" s="175">
        <v>43792</v>
      </c>
      <c r="F50" s="175">
        <f>+'1.27 '!H8</f>
        <v>656880</v>
      </c>
    </row>
    <row r="51" spans="1:6" x14ac:dyDescent="0.35">
      <c r="A51" s="203"/>
      <c r="B51" s="185" t="s">
        <v>75</v>
      </c>
      <c r="C51" s="2" t="s">
        <v>22</v>
      </c>
      <c r="D51" s="2">
        <v>15</v>
      </c>
      <c r="E51" s="175">
        <v>42423.5</v>
      </c>
      <c r="F51" s="175">
        <f>+'1.27 '!H9</f>
        <v>636352.5</v>
      </c>
    </row>
    <row r="52" spans="1:6" x14ac:dyDescent="0.35">
      <c r="A52" s="203"/>
      <c r="B52" s="185" t="s">
        <v>76</v>
      </c>
      <c r="C52" s="2" t="s">
        <v>22</v>
      </c>
      <c r="D52" s="2">
        <v>15</v>
      </c>
      <c r="E52" s="175">
        <v>71161.999999999985</v>
      </c>
      <c r="F52" s="175">
        <f>+'1.27 '!H10</f>
        <v>1067429.9999999998</v>
      </c>
    </row>
    <row r="53" spans="1:6" x14ac:dyDescent="0.35">
      <c r="A53" s="203"/>
      <c r="B53" s="185" t="s">
        <v>77</v>
      </c>
      <c r="C53" s="2" t="s">
        <v>22</v>
      </c>
      <c r="D53" s="2">
        <v>15</v>
      </c>
      <c r="E53" s="175">
        <v>47897.5</v>
      </c>
      <c r="F53" s="175">
        <f>+'1.27 '!H11</f>
        <v>718462.5</v>
      </c>
    </row>
    <row r="54" spans="1:6" x14ac:dyDescent="0.35">
      <c r="A54" s="203"/>
      <c r="B54" s="185" t="s">
        <v>78</v>
      </c>
      <c r="C54" s="2" t="s">
        <v>22</v>
      </c>
      <c r="D54" s="2">
        <v>15</v>
      </c>
      <c r="E54" s="175">
        <v>31475.499999999996</v>
      </c>
      <c r="F54" s="175">
        <f>+'1.27 '!H12</f>
        <v>472132.49999999994</v>
      </c>
    </row>
    <row r="55" spans="1:6" x14ac:dyDescent="0.35">
      <c r="A55" s="203"/>
      <c r="B55" s="185" t="s">
        <v>79</v>
      </c>
      <c r="C55" s="2" t="s">
        <v>22</v>
      </c>
      <c r="D55" s="2">
        <v>15</v>
      </c>
      <c r="E55" s="175">
        <v>54740</v>
      </c>
      <c r="F55" s="175">
        <f>+'1.27 '!H13</f>
        <v>821100</v>
      </c>
    </row>
    <row r="56" spans="1:6" x14ac:dyDescent="0.35">
      <c r="A56" s="204"/>
      <c r="B56" s="185" t="s">
        <v>80</v>
      </c>
      <c r="C56" s="2" t="s">
        <v>22</v>
      </c>
      <c r="D56" s="2">
        <v>15</v>
      </c>
      <c r="E56" s="175">
        <v>117690.99999999999</v>
      </c>
      <c r="F56" s="175">
        <f>+'1.27 '!H14</f>
        <v>1765364.9999999998</v>
      </c>
    </row>
    <row r="57" spans="1:6" ht="129.75" customHeight="1" x14ac:dyDescent="0.35">
      <c r="A57" s="4" t="s">
        <v>248</v>
      </c>
      <c r="B57" s="181" t="s">
        <v>408</v>
      </c>
      <c r="C57" s="2" t="s">
        <v>10</v>
      </c>
      <c r="D57" s="2">
        <v>60</v>
      </c>
      <c r="E57" s="175">
        <f>+'1.28'!I14</f>
        <v>4035518.4</v>
      </c>
      <c r="F57" s="175">
        <f>+'1.28'!H14</f>
        <v>16142073.6</v>
      </c>
    </row>
    <row r="58" spans="1:6" ht="126.75" customHeight="1" x14ac:dyDescent="0.35">
      <c r="A58" s="4" t="s">
        <v>82</v>
      </c>
      <c r="B58" s="179" t="s">
        <v>450</v>
      </c>
      <c r="C58" s="2" t="s">
        <v>10</v>
      </c>
      <c r="D58" s="2">
        <v>40</v>
      </c>
      <c r="E58" s="175">
        <f>+'1.29'!I11</f>
        <v>39724.5</v>
      </c>
      <c r="F58" s="175">
        <f>+'1.29'!H11</f>
        <v>1588980</v>
      </c>
    </row>
    <row r="59" spans="1:6" ht="46.5" customHeight="1" x14ac:dyDescent="0.35">
      <c r="A59" s="7" t="s">
        <v>83</v>
      </c>
      <c r="B59" s="207" t="s">
        <v>84</v>
      </c>
      <c r="C59" s="207"/>
      <c r="D59" s="207"/>
      <c r="E59" s="207"/>
      <c r="F59" s="207"/>
    </row>
    <row r="60" spans="1:6" ht="135.75" customHeight="1" x14ac:dyDescent="0.35">
      <c r="A60" s="7" t="s">
        <v>85</v>
      </c>
      <c r="B60" s="178" t="s">
        <v>86</v>
      </c>
      <c r="C60" s="2" t="s">
        <v>10</v>
      </c>
      <c r="D60" s="2">
        <v>40</v>
      </c>
      <c r="E60" s="175">
        <v>59807</v>
      </c>
      <c r="F60" s="175">
        <f>+'1.30.1'!H12</f>
        <v>2854000</v>
      </c>
    </row>
    <row r="61" spans="1:6" ht="210.75" customHeight="1" x14ac:dyDescent="0.35">
      <c r="A61" s="7" t="s">
        <v>87</v>
      </c>
      <c r="B61" s="179" t="s">
        <v>452</v>
      </c>
      <c r="C61" s="2" t="s">
        <v>10</v>
      </c>
      <c r="D61" s="2">
        <v>40</v>
      </c>
      <c r="E61" s="175">
        <f>+'1.30.2'!I13</f>
        <v>122900</v>
      </c>
      <c r="F61" s="175">
        <f>+'1.30.2'!H13</f>
        <v>4916000</v>
      </c>
    </row>
    <row r="62" spans="1:6" ht="172.5" customHeight="1" x14ac:dyDescent="0.35">
      <c r="A62" s="7" t="s">
        <v>88</v>
      </c>
      <c r="B62" s="179" t="s">
        <v>454</v>
      </c>
      <c r="C62" s="2" t="s">
        <v>10</v>
      </c>
      <c r="D62" s="2">
        <v>40</v>
      </c>
      <c r="E62" s="175">
        <v>167972.16625000001</v>
      </c>
      <c r="F62" s="175">
        <f>+'1.30.3'!H20</f>
        <v>10084553.300000001</v>
      </c>
    </row>
    <row r="63" spans="1:6" ht="189" customHeight="1" x14ac:dyDescent="0.35">
      <c r="A63" s="7" t="s">
        <v>89</v>
      </c>
      <c r="B63" s="179" t="s">
        <v>439</v>
      </c>
      <c r="C63" s="2" t="s">
        <v>10</v>
      </c>
      <c r="D63" s="2">
        <v>40</v>
      </c>
      <c r="E63" s="175">
        <v>89780</v>
      </c>
      <c r="F63" s="175">
        <f>+'1.30.4'!H13</f>
        <v>4230400</v>
      </c>
    </row>
    <row r="64" spans="1:6" ht="192" customHeight="1" x14ac:dyDescent="0.35">
      <c r="A64" s="7" t="s">
        <v>90</v>
      </c>
      <c r="B64" s="179" t="s">
        <v>91</v>
      </c>
      <c r="C64" s="2" t="s">
        <v>10</v>
      </c>
      <c r="D64" s="2">
        <v>80</v>
      </c>
      <c r="E64" s="175">
        <f>+'1.30.5'!I12</f>
        <v>82329.392800000001</v>
      </c>
      <c r="F64" s="175">
        <f>+'1.30.5'!H12</f>
        <v>8232939.2800000003</v>
      </c>
    </row>
    <row r="65" spans="1:6" ht="145.5" customHeight="1" x14ac:dyDescent="0.35">
      <c r="A65" s="9" t="s">
        <v>92</v>
      </c>
      <c r="B65" s="179" t="s">
        <v>93</v>
      </c>
      <c r="C65" s="2" t="s">
        <v>10</v>
      </c>
      <c r="D65" s="2">
        <v>80</v>
      </c>
      <c r="E65" s="175">
        <f>+'1.30.6'!I15</f>
        <v>143512.50409999999</v>
      </c>
      <c r="F65" s="175">
        <f>+'1.30.6'!H15</f>
        <v>11481000.328</v>
      </c>
    </row>
    <row r="66" spans="1:6" ht="198.65" customHeight="1" x14ac:dyDescent="0.35">
      <c r="A66" s="9" t="s">
        <v>94</v>
      </c>
      <c r="B66" s="3" t="s">
        <v>414</v>
      </c>
      <c r="C66" s="2" t="s">
        <v>10</v>
      </c>
      <c r="D66" s="2">
        <v>60</v>
      </c>
      <c r="E66" s="175">
        <v>302260</v>
      </c>
      <c r="F66" s="175">
        <f>+'1.30.7'!H11</f>
        <v>18135600</v>
      </c>
    </row>
    <row r="67" spans="1:6" ht="111.65" customHeight="1" x14ac:dyDescent="0.35">
      <c r="A67" s="9" t="s">
        <v>95</v>
      </c>
      <c r="B67" s="11" t="s">
        <v>96</v>
      </c>
      <c r="C67" s="5" t="s">
        <v>10</v>
      </c>
      <c r="D67" s="2">
        <v>0</v>
      </c>
      <c r="E67" s="52">
        <v>0</v>
      </c>
      <c r="F67" s="52">
        <v>0</v>
      </c>
    </row>
    <row r="68" spans="1:6" ht="138.65" customHeight="1" x14ac:dyDescent="0.35">
      <c r="A68" s="9"/>
      <c r="B68" s="3" t="s">
        <v>457</v>
      </c>
      <c r="C68" s="10" t="s">
        <v>10</v>
      </c>
      <c r="D68" s="2">
        <v>40</v>
      </c>
      <c r="E68" s="52">
        <f>+'1.31.'!I15</f>
        <v>55672.052900000002</v>
      </c>
      <c r="F68" s="175">
        <f>+'1.31.'!H15</f>
        <v>5567205.29</v>
      </c>
    </row>
    <row r="69" spans="1:6" ht="138.65" customHeight="1" x14ac:dyDescent="0.35">
      <c r="A69" s="9"/>
      <c r="B69" s="3" t="s">
        <v>458</v>
      </c>
      <c r="C69" s="10" t="s">
        <v>10</v>
      </c>
      <c r="D69" s="2">
        <v>10</v>
      </c>
      <c r="E69" s="52">
        <f>+'1.32'!I13</f>
        <v>216430</v>
      </c>
      <c r="F69" s="175">
        <f>+'1.32'!H13</f>
        <v>2164300</v>
      </c>
    </row>
    <row r="70" spans="1:6" ht="151.9" customHeight="1" x14ac:dyDescent="0.35">
      <c r="A70" s="9"/>
      <c r="B70" s="32" t="s">
        <v>417</v>
      </c>
      <c r="C70" s="5" t="s">
        <v>10</v>
      </c>
      <c r="D70" s="2">
        <v>30</v>
      </c>
      <c r="E70" s="52">
        <v>296180.64266666671</v>
      </c>
      <c r="F70" s="52">
        <f>+'1,33'!H12</f>
        <v>7695419.2800000003</v>
      </c>
    </row>
    <row r="72" spans="1:6" ht="39.75" customHeight="1" x14ac:dyDescent="0.35">
      <c r="A72" s="4"/>
      <c r="B72" s="205" t="s">
        <v>97</v>
      </c>
      <c r="C72" s="205"/>
      <c r="D72" s="205"/>
      <c r="E72" s="205"/>
      <c r="F72" s="102">
        <f>+SUM(F5:F70)</f>
        <v>590345839.60633314</v>
      </c>
    </row>
    <row r="73" spans="1:6" ht="124.5" customHeight="1" x14ac:dyDescent="0.35">
      <c r="A73" s="210" t="s">
        <v>395</v>
      </c>
      <c r="B73" s="211"/>
      <c r="C73" s="211"/>
      <c r="D73" s="211"/>
      <c r="E73" s="211"/>
      <c r="F73" s="212"/>
    </row>
    <row r="74" spans="1:6" x14ac:dyDescent="0.35">
      <c r="A74" s="213" t="s">
        <v>98</v>
      </c>
      <c r="B74" s="214"/>
      <c r="C74" s="214"/>
      <c r="D74" s="214"/>
      <c r="E74" s="214"/>
      <c r="F74" s="215"/>
    </row>
    <row r="75" spans="1:6" x14ac:dyDescent="0.35">
      <c r="A75" s="213" t="s">
        <v>99</v>
      </c>
      <c r="B75" s="214"/>
      <c r="C75" s="214"/>
      <c r="D75" s="214"/>
      <c r="E75" s="214"/>
      <c r="F75" s="215"/>
    </row>
  </sheetData>
  <mergeCells count="17">
    <mergeCell ref="A73:F73"/>
    <mergeCell ref="A32:A33"/>
    <mergeCell ref="A74:F74"/>
    <mergeCell ref="A75:F75"/>
    <mergeCell ref="A2:F2"/>
    <mergeCell ref="A3:A4"/>
    <mergeCell ref="B20:F20"/>
    <mergeCell ref="A15:A18"/>
    <mergeCell ref="B72:E72"/>
    <mergeCell ref="B15:F15"/>
    <mergeCell ref="B23:F23"/>
    <mergeCell ref="B59:F59"/>
    <mergeCell ref="B46:F46"/>
    <mergeCell ref="B10:F10"/>
    <mergeCell ref="B3:B4"/>
    <mergeCell ref="D3:F3"/>
    <mergeCell ref="A46:A56"/>
  </mergeCells>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A17629-E2AB-44CD-A523-5E21A3E307FF}">
  <dimension ref="B2:I14"/>
  <sheetViews>
    <sheetView zoomScale="80" zoomScaleNormal="80" workbookViewId="0">
      <selection activeCell="L6" sqref="L6"/>
    </sheetView>
  </sheetViews>
  <sheetFormatPr baseColWidth="10" defaultRowHeight="14.5" x14ac:dyDescent="0.35"/>
  <cols>
    <col min="2" max="2" width="19" bestFit="1" customWidth="1"/>
    <col min="3" max="3" width="21.54296875" customWidth="1"/>
    <col min="4" max="4" width="13.54296875" bestFit="1" customWidth="1"/>
    <col min="5" max="5" width="14" customWidth="1"/>
    <col min="7" max="7" width="14" bestFit="1" customWidth="1"/>
    <col min="8" max="8" width="19.453125" bestFit="1" customWidth="1"/>
  </cols>
  <sheetData>
    <row r="2" spans="2:9" ht="15" thickBot="1" x14ac:dyDescent="0.4"/>
    <row r="3" spans="2:9" ht="106.5" customHeight="1" x14ac:dyDescent="0.35">
      <c r="B3" s="222"/>
      <c r="C3" s="223"/>
      <c r="D3" s="224" t="s">
        <v>280</v>
      </c>
      <c r="E3" s="225"/>
      <c r="F3" s="225"/>
      <c r="G3" s="226"/>
      <c r="H3" s="12" t="s">
        <v>279</v>
      </c>
      <c r="I3" s="91"/>
    </row>
    <row r="4" spans="2:9" ht="39" x14ac:dyDescent="0.35">
      <c r="B4" s="13" t="s">
        <v>1</v>
      </c>
      <c r="C4" s="14" t="s">
        <v>100</v>
      </c>
      <c r="D4" s="14" t="s">
        <v>101</v>
      </c>
      <c r="E4" s="100" t="s">
        <v>102</v>
      </c>
      <c r="F4" s="14" t="s">
        <v>103</v>
      </c>
      <c r="G4" s="14" t="s">
        <v>104</v>
      </c>
      <c r="H4" s="16" t="s">
        <v>105</v>
      </c>
      <c r="I4" s="91"/>
    </row>
    <row r="5" spans="2:9" x14ac:dyDescent="0.35">
      <c r="B5" s="17" t="s">
        <v>106</v>
      </c>
      <c r="C5" s="18"/>
      <c r="D5" s="18"/>
      <c r="E5" s="99"/>
      <c r="F5" s="18"/>
      <c r="G5" s="18"/>
      <c r="H5" s="20"/>
    </row>
    <row r="6" spans="2:9" ht="25" x14ac:dyDescent="0.35">
      <c r="B6" s="21" t="s">
        <v>278</v>
      </c>
      <c r="C6" s="98">
        <v>114</v>
      </c>
      <c r="D6" s="97">
        <v>9611</v>
      </c>
      <c r="E6" s="96">
        <f>+C6*D6</f>
        <v>1095654</v>
      </c>
      <c r="F6" s="24"/>
      <c r="G6" s="25"/>
      <c r="H6" s="94">
        <f>+E6+F6</f>
        <v>1095654</v>
      </c>
      <c r="I6" s="91"/>
    </row>
    <row r="7" spans="2:9" x14ac:dyDescent="0.35">
      <c r="B7" s="21" t="s">
        <v>277</v>
      </c>
      <c r="C7" s="77">
        <v>0</v>
      </c>
      <c r="D7" s="95">
        <v>50000</v>
      </c>
      <c r="E7" s="79">
        <f>+C7*D7</f>
        <v>0</v>
      </c>
      <c r="F7" s="24"/>
      <c r="G7" s="25"/>
      <c r="H7" s="94">
        <f>+E7+F7</f>
        <v>0</v>
      </c>
      <c r="I7" s="95"/>
    </row>
    <row r="8" spans="2:9" ht="19.5" customHeight="1" x14ac:dyDescent="0.35">
      <c r="B8" s="21"/>
      <c r="C8" s="77"/>
      <c r="D8" s="95"/>
      <c r="E8" s="79">
        <f>+C8*D8</f>
        <v>0</v>
      </c>
      <c r="F8" s="24"/>
      <c r="G8" s="25"/>
      <c r="H8" s="94">
        <f>+E8+F8</f>
        <v>0</v>
      </c>
      <c r="I8" s="91"/>
    </row>
    <row r="9" spans="2:9" x14ac:dyDescent="0.35">
      <c r="B9" s="227" t="s">
        <v>108</v>
      </c>
      <c r="C9" s="228"/>
      <c r="D9" s="228"/>
      <c r="E9" s="228"/>
      <c r="F9" s="228"/>
      <c r="G9" s="229"/>
      <c r="H9" s="93">
        <f>SUM(E6:E8)</f>
        <v>1095654</v>
      </c>
      <c r="I9" s="91"/>
    </row>
    <row r="10" spans="2:9" x14ac:dyDescent="0.35">
      <c r="B10" s="227" t="s">
        <v>103</v>
      </c>
      <c r="C10" s="228"/>
      <c r="D10" s="228"/>
      <c r="E10" s="228"/>
      <c r="F10" s="228"/>
      <c r="G10" s="229"/>
      <c r="H10" s="93"/>
      <c r="I10" s="91"/>
    </row>
    <row r="11" spans="2:9" x14ac:dyDescent="0.35">
      <c r="B11" s="230" t="s">
        <v>202</v>
      </c>
      <c r="C11" s="231"/>
      <c r="D11" s="231"/>
      <c r="E11" s="231"/>
      <c r="F11" s="231"/>
      <c r="G11" s="231"/>
      <c r="H11" s="93"/>
      <c r="I11" s="91"/>
    </row>
    <row r="12" spans="2:9" ht="18" x14ac:dyDescent="0.4">
      <c r="B12" s="232" t="s">
        <v>110</v>
      </c>
      <c r="C12" s="233"/>
      <c r="D12" s="233"/>
      <c r="E12" s="233"/>
      <c r="F12" s="233"/>
      <c r="G12" s="233"/>
      <c r="H12" s="92">
        <f>SUM(H9:H11)</f>
        <v>1095654</v>
      </c>
      <c r="I12" s="91"/>
    </row>
    <row r="13" spans="2:9" x14ac:dyDescent="0.35">
      <c r="B13" s="216" t="s">
        <v>111</v>
      </c>
      <c r="C13" s="217"/>
      <c r="D13" s="217"/>
      <c r="E13" s="217"/>
      <c r="F13" s="217"/>
      <c r="G13" s="217"/>
      <c r="H13" s="218"/>
      <c r="I13" s="91"/>
    </row>
    <row r="14" spans="2:9" ht="36.75" customHeight="1" thickBot="1" x14ac:dyDescent="0.4">
      <c r="B14" s="219" t="s">
        <v>112</v>
      </c>
      <c r="C14" s="220"/>
      <c r="D14" s="220"/>
      <c r="E14" s="220"/>
      <c r="F14" s="220"/>
      <c r="G14" s="220"/>
      <c r="H14" s="221"/>
      <c r="I14" s="91"/>
    </row>
  </sheetData>
  <mergeCells count="8">
    <mergeCell ref="B13:H13"/>
    <mergeCell ref="B14:H14"/>
    <mergeCell ref="B3:C3"/>
    <mergeCell ref="D3:G3"/>
    <mergeCell ref="B9:G9"/>
    <mergeCell ref="B10:G10"/>
    <mergeCell ref="B11:G11"/>
    <mergeCell ref="B12:G1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C9353D-84E8-4311-B20C-6D644EF98A06}">
  <dimension ref="B1:I22"/>
  <sheetViews>
    <sheetView topLeftCell="A3" zoomScale="80" zoomScaleNormal="80" workbookViewId="0">
      <selection activeCell="B20" sqref="B20"/>
    </sheetView>
  </sheetViews>
  <sheetFormatPr baseColWidth="10" defaultRowHeight="14.5" x14ac:dyDescent="0.35"/>
  <cols>
    <col min="2" max="2" width="32.453125" customWidth="1"/>
    <col min="4" max="4" width="13.7265625" bestFit="1" customWidth="1"/>
    <col min="5" max="5" width="12.81640625" bestFit="1" customWidth="1"/>
    <col min="8" max="8" width="21" bestFit="1" customWidth="1"/>
    <col min="9" max="9" width="15" bestFit="1" customWidth="1"/>
  </cols>
  <sheetData>
    <row r="1" spans="2:9" ht="15" thickBot="1" x14ac:dyDescent="0.4"/>
    <row r="2" spans="2:9" ht="84" customHeight="1" x14ac:dyDescent="0.35">
      <c r="B2" s="222"/>
      <c r="C2" s="223"/>
      <c r="D2" s="237" t="s">
        <v>289</v>
      </c>
      <c r="E2" s="225"/>
      <c r="F2" s="225"/>
      <c r="G2" s="226"/>
      <c r="H2" s="12" t="s">
        <v>440</v>
      </c>
    </row>
    <row r="3" spans="2:9" ht="39" x14ac:dyDescent="0.35">
      <c r="B3" s="13" t="s">
        <v>1</v>
      </c>
      <c r="C3" s="14" t="s">
        <v>100</v>
      </c>
      <c r="D3" s="14" t="s">
        <v>101</v>
      </c>
      <c r="E3" s="100" t="s">
        <v>102</v>
      </c>
      <c r="F3" s="14" t="s">
        <v>103</v>
      </c>
      <c r="G3" s="14" t="s">
        <v>104</v>
      </c>
      <c r="H3" s="16" t="s">
        <v>105</v>
      </c>
    </row>
    <row r="4" spans="2:9" x14ac:dyDescent="0.35">
      <c r="B4" s="17" t="s">
        <v>106</v>
      </c>
      <c r="C4" s="18"/>
      <c r="D4" s="18"/>
      <c r="E4" s="99"/>
      <c r="F4" s="18"/>
      <c r="G4" s="18"/>
      <c r="H4" s="20"/>
    </row>
    <row r="5" spans="2:9" x14ac:dyDescent="0.35">
      <c r="B5" s="21" t="s">
        <v>397</v>
      </c>
      <c r="C5" s="77">
        <v>1</v>
      </c>
      <c r="D5" s="96">
        <v>2650000</v>
      </c>
      <c r="E5" s="96">
        <f t="shared" ref="E5:E12" si="0">+D5*C5</f>
        <v>2650000</v>
      </c>
      <c r="F5" s="24">
        <f>+E5*19%</f>
        <v>503500</v>
      </c>
      <c r="G5" s="25"/>
      <c r="H5" s="94">
        <f t="shared" ref="H5:H12" si="1">+E5+F5+G5</f>
        <v>3153500</v>
      </c>
    </row>
    <row r="6" spans="2:9" ht="25" x14ac:dyDescent="0.35">
      <c r="B6" s="76" t="s">
        <v>288</v>
      </c>
      <c r="C6" s="77">
        <v>1</v>
      </c>
      <c r="D6" s="96">
        <v>3942000</v>
      </c>
      <c r="E6" s="96">
        <f t="shared" si="0"/>
        <v>3942000</v>
      </c>
      <c r="F6" s="24">
        <f>+E6*19%</f>
        <v>748980</v>
      </c>
      <c r="G6" s="25"/>
      <c r="H6" s="94">
        <f t="shared" si="1"/>
        <v>4690980</v>
      </c>
    </row>
    <row r="7" spans="2:9" ht="14.25" customHeight="1" x14ac:dyDescent="0.35">
      <c r="B7" s="76" t="s">
        <v>287</v>
      </c>
      <c r="C7" s="77">
        <v>50</v>
      </c>
      <c r="D7" s="79">
        <f>55278+10500</f>
        <v>65778</v>
      </c>
      <c r="E7" s="96">
        <f t="shared" si="0"/>
        <v>3288900</v>
      </c>
      <c r="F7" s="25"/>
      <c r="G7" s="24">
        <f>+E7*8%</f>
        <v>263112</v>
      </c>
      <c r="H7" s="94">
        <f t="shared" si="1"/>
        <v>3552012</v>
      </c>
    </row>
    <row r="8" spans="2:9" x14ac:dyDescent="0.35">
      <c r="B8" s="76" t="s">
        <v>286</v>
      </c>
      <c r="C8" s="77">
        <v>2</v>
      </c>
      <c r="D8" s="79">
        <v>33148</v>
      </c>
      <c r="E8" s="96">
        <f t="shared" si="0"/>
        <v>66296</v>
      </c>
      <c r="F8" s="25"/>
      <c r="G8" s="24">
        <f>+E8*8%</f>
        <v>5303.68</v>
      </c>
      <c r="H8" s="94">
        <f t="shared" si="1"/>
        <v>71599.679999999993</v>
      </c>
    </row>
    <row r="9" spans="2:9" x14ac:dyDescent="0.35">
      <c r="B9" s="76" t="s">
        <v>285</v>
      </c>
      <c r="C9" s="77">
        <v>50</v>
      </c>
      <c r="D9" s="79">
        <v>14900</v>
      </c>
      <c r="E9" s="96">
        <f t="shared" si="0"/>
        <v>745000</v>
      </c>
      <c r="F9" s="25"/>
      <c r="G9" s="24">
        <f>+E9*8%</f>
        <v>59600</v>
      </c>
      <c r="H9" s="94">
        <f t="shared" si="1"/>
        <v>804600</v>
      </c>
    </row>
    <row r="10" spans="2:9" x14ac:dyDescent="0.35">
      <c r="B10" s="76" t="s">
        <v>284</v>
      </c>
      <c r="C10" s="77">
        <v>2</v>
      </c>
      <c r="D10" s="79">
        <v>200833</v>
      </c>
      <c r="E10" s="96">
        <f t="shared" si="0"/>
        <v>401666</v>
      </c>
      <c r="F10" s="25"/>
      <c r="G10" s="24">
        <f>+E10*8%</f>
        <v>32133.280000000002</v>
      </c>
      <c r="H10" s="94">
        <f t="shared" si="1"/>
        <v>433799.28</v>
      </c>
    </row>
    <row r="11" spans="2:9" x14ac:dyDescent="0.35">
      <c r="B11" s="21" t="s">
        <v>283</v>
      </c>
      <c r="C11" s="77">
        <v>50</v>
      </c>
      <c r="D11" s="96">
        <f>109*1.1</f>
        <v>119.9</v>
      </c>
      <c r="E11" s="96">
        <f t="shared" si="0"/>
        <v>5995</v>
      </c>
      <c r="F11" s="24">
        <f>+E11*19%</f>
        <v>1139.05</v>
      </c>
      <c r="G11" s="25"/>
      <c r="H11" s="94">
        <f t="shared" si="1"/>
        <v>7134.05</v>
      </c>
    </row>
    <row r="12" spans="2:9" x14ac:dyDescent="0.35">
      <c r="B12" s="21" t="s">
        <v>282</v>
      </c>
      <c r="C12" s="77">
        <v>2</v>
      </c>
      <c r="D12" s="96">
        <v>1655000</v>
      </c>
      <c r="E12" s="96">
        <f t="shared" si="0"/>
        <v>3310000</v>
      </c>
      <c r="F12" s="24">
        <f>+E12*19%</f>
        <v>628900</v>
      </c>
      <c r="G12" s="25"/>
      <c r="H12" s="94">
        <f t="shared" si="1"/>
        <v>3938900</v>
      </c>
    </row>
    <row r="13" spans="2:9" x14ac:dyDescent="0.35">
      <c r="B13" s="227" t="s">
        <v>108</v>
      </c>
      <c r="C13" s="228"/>
      <c r="D13" s="228"/>
      <c r="E13" s="228"/>
      <c r="F13" s="228"/>
      <c r="G13" s="229"/>
      <c r="H13" s="93">
        <f>SUM(E5:E12)</f>
        <v>14409857</v>
      </c>
    </row>
    <row r="14" spans="2:9" x14ac:dyDescent="0.35">
      <c r="B14" s="227" t="s">
        <v>103</v>
      </c>
      <c r="C14" s="228"/>
      <c r="D14" s="228"/>
      <c r="E14" s="228"/>
      <c r="F14" s="228"/>
      <c r="G14" s="229"/>
      <c r="H14" s="93">
        <f>SUM(F5:F12)</f>
        <v>1882519.05</v>
      </c>
    </row>
    <row r="15" spans="2:9" x14ac:dyDescent="0.35">
      <c r="B15" s="27"/>
      <c r="C15" s="28"/>
      <c r="D15" s="28"/>
      <c r="E15" s="28"/>
      <c r="F15" s="28"/>
      <c r="G15" s="29" t="s">
        <v>109</v>
      </c>
      <c r="H15" s="93">
        <f>+SUM(G5:G12)</f>
        <v>360148.96</v>
      </c>
    </row>
    <row r="16" spans="2:9" ht="18" x14ac:dyDescent="0.4">
      <c r="B16" s="238" t="s">
        <v>110</v>
      </c>
      <c r="C16" s="239"/>
      <c r="D16" s="239"/>
      <c r="E16" s="239"/>
      <c r="F16" s="239"/>
      <c r="G16" s="240"/>
      <c r="H16" s="104">
        <f>SUM(H13:H15)</f>
        <v>16652525.010000002</v>
      </c>
      <c r="I16" s="104">
        <f>+H16/100</f>
        <v>166525.2501</v>
      </c>
    </row>
    <row r="17" spans="2:8" x14ac:dyDescent="0.35">
      <c r="B17" s="241" t="s">
        <v>111</v>
      </c>
      <c r="C17" s="242"/>
      <c r="D17" s="242"/>
      <c r="E17" s="242"/>
      <c r="F17" s="242"/>
      <c r="G17" s="242"/>
      <c r="H17" s="243"/>
    </row>
    <row r="18" spans="2:8" ht="42" customHeight="1" thickBot="1" x14ac:dyDescent="0.4">
      <c r="B18" s="234" t="s">
        <v>112</v>
      </c>
      <c r="C18" s="235"/>
      <c r="D18" s="235"/>
      <c r="E18" s="235"/>
      <c r="F18" s="235"/>
      <c r="G18" s="235"/>
      <c r="H18" s="236"/>
    </row>
    <row r="22" spans="2:8" x14ac:dyDescent="0.35">
      <c r="B22" s="103"/>
    </row>
  </sheetData>
  <mergeCells count="7">
    <mergeCell ref="B18:H18"/>
    <mergeCell ref="B2:C2"/>
    <mergeCell ref="D2:G2"/>
    <mergeCell ref="B13:G13"/>
    <mergeCell ref="B14:G14"/>
    <mergeCell ref="B16:G16"/>
    <mergeCell ref="B17:H1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E3AB9-A6D9-4B0F-B85F-A5EF06F24FE4}">
  <dimension ref="B1:J14"/>
  <sheetViews>
    <sheetView topLeftCell="A3" zoomScale="80" zoomScaleNormal="80" workbookViewId="0">
      <selection activeCell="I7" sqref="I7"/>
    </sheetView>
  </sheetViews>
  <sheetFormatPr baseColWidth="10" defaultRowHeight="14.5" x14ac:dyDescent="0.35"/>
  <cols>
    <col min="2" max="2" width="32.453125" customWidth="1"/>
    <col min="4" max="4" width="11.81640625" bestFit="1" customWidth="1"/>
    <col min="5" max="5" width="12.81640625" bestFit="1" customWidth="1"/>
    <col min="8" max="8" width="21" bestFit="1" customWidth="1"/>
    <col min="9" max="9" width="14.26953125" bestFit="1" customWidth="1"/>
    <col min="10" max="10" width="14.81640625" bestFit="1" customWidth="1"/>
  </cols>
  <sheetData>
    <row r="1" spans="2:10" ht="15" thickBot="1" x14ac:dyDescent="0.4"/>
    <row r="2" spans="2:10" ht="84" customHeight="1" x14ac:dyDescent="0.35">
      <c r="B2" s="222"/>
      <c r="C2" s="223"/>
      <c r="D2" s="237" t="s">
        <v>294</v>
      </c>
      <c r="E2" s="225"/>
      <c r="F2" s="225"/>
      <c r="G2" s="226"/>
      <c r="H2" s="12">
        <v>20</v>
      </c>
    </row>
    <row r="3" spans="2:10" ht="52" x14ac:dyDescent="0.35">
      <c r="B3" s="13" t="s">
        <v>1</v>
      </c>
      <c r="C3" s="14" t="s">
        <v>100</v>
      </c>
      <c r="D3" s="14" t="s">
        <v>101</v>
      </c>
      <c r="E3" s="100" t="s">
        <v>102</v>
      </c>
      <c r="F3" s="14" t="s">
        <v>103</v>
      </c>
      <c r="G3" s="14" t="s">
        <v>104</v>
      </c>
      <c r="H3" s="16" t="s">
        <v>105</v>
      </c>
    </row>
    <row r="4" spans="2:10" x14ac:dyDescent="0.35">
      <c r="B4" s="17" t="s">
        <v>106</v>
      </c>
      <c r="C4" s="18"/>
      <c r="D4" s="18"/>
      <c r="E4" s="99"/>
      <c r="F4" s="18"/>
      <c r="G4" s="18"/>
      <c r="H4" s="20"/>
    </row>
    <row r="5" spans="2:10" ht="29" x14ac:dyDescent="0.35">
      <c r="B5" s="110" t="s">
        <v>293</v>
      </c>
      <c r="C5" s="109">
        <v>20</v>
      </c>
      <c r="D5" s="108">
        <f>286000*1.15</f>
        <v>328900</v>
      </c>
      <c r="E5" s="97">
        <f t="shared" ref="E5:E8" si="0">+D5*C5</f>
        <v>6578000</v>
      </c>
      <c r="F5" s="107">
        <f>+E5*19%</f>
        <v>1249820</v>
      </c>
      <c r="G5" s="106"/>
      <c r="H5" s="95">
        <f t="shared" ref="H5:H8" si="1">+E5+F5+G5</f>
        <v>7827820</v>
      </c>
    </row>
    <row r="6" spans="2:10" x14ac:dyDescent="0.35">
      <c r="B6" s="110" t="s">
        <v>292</v>
      </c>
      <c r="C6" s="109">
        <v>1</v>
      </c>
      <c r="D6" s="108">
        <f>343200*1.1</f>
        <v>377520.00000000006</v>
      </c>
      <c r="E6" s="97">
        <f t="shared" si="0"/>
        <v>377520.00000000006</v>
      </c>
      <c r="F6" s="107">
        <f>+E6*19%</f>
        <v>71728.800000000017</v>
      </c>
      <c r="G6" s="106"/>
      <c r="H6" s="95">
        <f t="shared" si="1"/>
        <v>449248.80000000005</v>
      </c>
    </row>
    <row r="7" spans="2:10" ht="87" x14ac:dyDescent="0.35">
      <c r="B7" s="110" t="s">
        <v>291</v>
      </c>
      <c r="C7" s="109">
        <v>20</v>
      </c>
      <c r="D7" s="108">
        <f>126500*1.15</f>
        <v>145475</v>
      </c>
      <c r="E7" s="97">
        <f t="shared" si="0"/>
        <v>2909500</v>
      </c>
      <c r="F7" s="107">
        <f>+E7*19%</f>
        <v>552805</v>
      </c>
      <c r="G7" s="106"/>
      <c r="H7" s="95">
        <f t="shared" si="1"/>
        <v>3462305</v>
      </c>
    </row>
    <row r="8" spans="2:10" ht="72.5" x14ac:dyDescent="0.35">
      <c r="B8" s="110" t="s">
        <v>290</v>
      </c>
      <c r="C8" s="109">
        <v>1</v>
      </c>
      <c r="D8" s="108">
        <f>316250*1.1</f>
        <v>347875</v>
      </c>
      <c r="E8" s="97">
        <f t="shared" si="0"/>
        <v>347875</v>
      </c>
      <c r="F8" s="107">
        <f>+E8*19%</f>
        <v>66096.25</v>
      </c>
      <c r="G8" s="106"/>
      <c r="H8" s="95">
        <f t="shared" si="1"/>
        <v>413971.25</v>
      </c>
    </row>
    <row r="9" spans="2:10" x14ac:dyDescent="0.35">
      <c r="B9" s="227" t="s">
        <v>108</v>
      </c>
      <c r="C9" s="228"/>
      <c r="D9" s="228"/>
      <c r="E9" s="228"/>
      <c r="F9" s="228"/>
      <c r="G9" s="229"/>
      <c r="H9" s="93">
        <f>SUM(E5:E8)</f>
        <v>10212895</v>
      </c>
    </row>
    <row r="10" spans="2:10" x14ac:dyDescent="0.35">
      <c r="B10" s="227" t="s">
        <v>103</v>
      </c>
      <c r="C10" s="228"/>
      <c r="D10" s="228"/>
      <c r="E10" s="228"/>
      <c r="F10" s="228"/>
      <c r="G10" s="229"/>
      <c r="H10" s="93">
        <f>SUM(F5:F8)</f>
        <v>1940450.05</v>
      </c>
    </row>
    <row r="11" spans="2:10" x14ac:dyDescent="0.35">
      <c r="B11" s="27"/>
      <c r="C11" s="28"/>
      <c r="D11" s="28"/>
      <c r="E11" s="28"/>
      <c r="F11" s="28"/>
      <c r="G11" s="29" t="s">
        <v>109</v>
      </c>
      <c r="H11" s="93">
        <f>+SUM(G5:G8)</f>
        <v>0</v>
      </c>
    </row>
    <row r="12" spans="2:10" ht="18" x14ac:dyDescent="0.4">
      <c r="B12" s="244" t="s">
        <v>110</v>
      </c>
      <c r="C12" s="245"/>
      <c r="D12" s="245"/>
      <c r="E12" s="245"/>
      <c r="F12" s="245"/>
      <c r="G12" s="246"/>
      <c r="H12" s="105">
        <f>SUM(H9:H11)</f>
        <v>12153345.050000001</v>
      </c>
      <c r="I12" s="104">
        <f>+H12/25</f>
        <v>486133.80200000003</v>
      </c>
      <c r="J12" s="104" t="s">
        <v>281</v>
      </c>
    </row>
    <row r="13" spans="2:10" x14ac:dyDescent="0.35">
      <c r="B13" s="241" t="s">
        <v>111</v>
      </c>
      <c r="C13" s="242"/>
      <c r="D13" s="242"/>
      <c r="E13" s="242"/>
      <c r="F13" s="242"/>
      <c r="G13" s="242"/>
      <c r="H13" s="243"/>
    </row>
    <row r="14" spans="2:10" ht="42" customHeight="1" thickBot="1" x14ac:dyDescent="0.4">
      <c r="B14" s="234" t="s">
        <v>112</v>
      </c>
      <c r="C14" s="235"/>
      <c r="D14" s="235"/>
      <c r="E14" s="235"/>
      <c r="F14" s="235"/>
      <c r="G14" s="235"/>
      <c r="H14" s="236"/>
    </row>
  </sheetData>
  <protectedRanges>
    <protectedRange sqref="B5:B6" name="InfoBasica_3_5_1"/>
  </protectedRanges>
  <mergeCells count="7">
    <mergeCell ref="B14:H14"/>
    <mergeCell ref="B2:C2"/>
    <mergeCell ref="D2:G2"/>
    <mergeCell ref="B9:G9"/>
    <mergeCell ref="B10:G10"/>
    <mergeCell ref="B12:G12"/>
    <mergeCell ref="B13:H1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ABD68-3440-49E5-B2B4-37E30D410655}">
  <dimension ref="B1:K23"/>
  <sheetViews>
    <sheetView topLeftCell="A2" zoomScale="80" zoomScaleNormal="80" workbookViewId="0">
      <selection activeCell="K4" sqref="K4"/>
    </sheetView>
  </sheetViews>
  <sheetFormatPr baseColWidth="10" defaultRowHeight="14.5" x14ac:dyDescent="0.35"/>
  <cols>
    <col min="2" max="2" width="32.453125" customWidth="1"/>
    <col min="4" max="4" width="11.81640625" bestFit="1" customWidth="1"/>
    <col min="5" max="5" width="12.81640625" bestFit="1" customWidth="1"/>
    <col min="8" max="8" width="21" bestFit="1" customWidth="1"/>
    <col min="9" max="9" width="16.54296875" bestFit="1" customWidth="1"/>
    <col min="10" max="10" width="14.81640625" bestFit="1" customWidth="1"/>
    <col min="11" max="11" width="15.453125" bestFit="1" customWidth="1"/>
  </cols>
  <sheetData>
    <row r="1" spans="2:11" ht="15" thickBot="1" x14ac:dyDescent="0.4"/>
    <row r="2" spans="2:11" ht="84" customHeight="1" x14ac:dyDescent="0.35">
      <c r="B2" s="222"/>
      <c r="C2" s="223"/>
      <c r="D2" s="237" t="s">
        <v>303</v>
      </c>
      <c r="E2" s="225"/>
      <c r="F2" s="225"/>
      <c r="G2" s="226"/>
      <c r="H2" s="12" t="s">
        <v>302</v>
      </c>
    </row>
    <row r="3" spans="2:11" ht="52" x14ac:dyDescent="0.35">
      <c r="B3" s="13" t="s">
        <v>1</v>
      </c>
      <c r="C3" s="14" t="s">
        <v>100</v>
      </c>
      <c r="D3" s="14" t="s">
        <v>101</v>
      </c>
      <c r="E3" s="100" t="s">
        <v>102</v>
      </c>
      <c r="F3" s="14" t="s">
        <v>103</v>
      </c>
      <c r="G3" s="14" t="s">
        <v>104</v>
      </c>
      <c r="H3" s="16" t="s">
        <v>105</v>
      </c>
    </row>
    <row r="4" spans="2:11" x14ac:dyDescent="0.35">
      <c r="B4" s="17" t="s">
        <v>106</v>
      </c>
      <c r="C4" s="18"/>
      <c r="D4" s="18"/>
      <c r="E4" s="99"/>
      <c r="F4" s="18"/>
      <c r="G4" s="18"/>
      <c r="H4" s="20"/>
    </row>
    <row r="5" spans="2:11" ht="25" x14ac:dyDescent="0.35">
      <c r="B5" s="21" t="s">
        <v>301</v>
      </c>
      <c r="C5" s="77">
        <v>300</v>
      </c>
      <c r="D5" s="96">
        <v>105930.00000000001</v>
      </c>
      <c r="E5" s="96">
        <f t="shared" ref="E5:E13" si="0">+D5*C5</f>
        <v>31779000.000000004</v>
      </c>
      <c r="F5" s="24">
        <f t="shared" ref="F5:F10" si="1">+E5*19%</f>
        <v>6038010.0000000009</v>
      </c>
      <c r="G5" s="25"/>
      <c r="H5" s="94">
        <f t="shared" ref="H5:H13" si="2">+E5+F5+G5</f>
        <v>37817010.000000007</v>
      </c>
      <c r="K5" s="112"/>
    </row>
    <row r="6" spans="2:11" ht="25" x14ac:dyDescent="0.35">
      <c r="B6" s="21" t="s">
        <v>300</v>
      </c>
      <c r="C6" s="77">
        <v>9</v>
      </c>
      <c r="D6" s="96">
        <f>2269000*1.1</f>
        <v>2495900</v>
      </c>
      <c r="E6" s="96">
        <f t="shared" si="0"/>
        <v>22463100</v>
      </c>
      <c r="F6" s="24">
        <f t="shared" si="1"/>
        <v>4267989</v>
      </c>
      <c r="G6" s="25"/>
      <c r="H6" s="94">
        <f t="shared" si="2"/>
        <v>26731089</v>
      </c>
      <c r="K6" s="112"/>
    </row>
    <row r="7" spans="2:11" ht="25" x14ac:dyDescent="0.35">
      <c r="B7" s="76" t="s">
        <v>299</v>
      </c>
      <c r="C7" s="77">
        <v>9</v>
      </c>
      <c r="D7" s="96">
        <f>287062*1.1</f>
        <v>315768.2</v>
      </c>
      <c r="E7" s="96">
        <f t="shared" si="0"/>
        <v>2841913.8000000003</v>
      </c>
      <c r="F7" s="24">
        <f t="shared" si="1"/>
        <v>539963.62200000009</v>
      </c>
      <c r="G7" s="25"/>
      <c r="H7" s="94">
        <f t="shared" si="2"/>
        <v>3381877.4220000003</v>
      </c>
      <c r="K7" s="112"/>
    </row>
    <row r="8" spans="2:11" ht="25" x14ac:dyDescent="0.35">
      <c r="B8" s="76" t="s">
        <v>298</v>
      </c>
      <c r="C8" s="77">
        <v>4</v>
      </c>
      <c r="D8" s="96">
        <f>413208*1.1</f>
        <v>454528.80000000005</v>
      </c>
      <c r="E8" s="96">
        <f t="shared" si="0"/>
        <v>1818115.2000000002</v>
      </c>
      <c r="F8" s="24">
        <f t="shared" si="1"/>
        <v>345441.88800000004</v>
      </c>
      <c r="G8" s="25"/>
      <c r="H8" s="94">
        <f t="shared" si="2"/>
        <v>2163557.0880000005</v>
      </c>
      <c r="K8" s="112"/>
    </row>
    <row r="9" spans="2:11" ht="50" x14ac:dyDescent="0.35">
      <c r="B9" s="76" t="s">
        <v>297</v>
      </c>
      <c r="C9" s="77">
        <v>14</v>
      </c>
      <c r="D9" s="96">
        <f>46897*1.1</f>
        <v>51586.700000000004</v>
      </c>
      <c r="E9" s="96">
        <f t="shared" si="0"/>
        <v>722213.8</v>
      </c>
      <c r="F9" s="24">
        <f t="shared" si="1"/>
        <v>137220.622</v>
      </c>
      <c r="G9" s="25"/>
      <c r="H9" s="94">
        <f t="shared" si="2"/>
        <v>859434.42200000002</v>
      </c>
    </row>
    <row r="10" spans="2:11" ht="25" x14ac:dyDescent="0.35">
      <c r="B10" s="76" t="s">
        <v>296</v>
      </c>
      <c r="C10" s="77">
        <v>14</v>
      </c>
      <c r="D10" s="96">
        <f>39789*1.1</f>
        <v>43767.9</v>
      </c>
      <c r="E10" s="96">
        <f t="shared" si="0"/>
        <v>612750.6</v>
      </c>
      <c r="F10" s="24">
        <f t="shared" si="1"/>
        <v>116422.614</v>
      </c>
      <c r="G10" s="25"/>
      <c r="H10" s="94">
        <f t="shared" si="2"/>
        <v>729173.21399999992</v>
      </c>
    </row>
    <row r="11" spans="2:11" x14ac:dyDescent="0.35">
      <c r="B11" s="76" t="s">
        <v>295</v>
      </c>
      <c r="C11" s="77">
        <v>300</v>
      </c>
      <c r="D11" s="96">
        <v>16700</v>
      </c>
      <c r="E11" s="96">
        <f t="shared" si="0"/>
        <v>5010000</v>
      </c>
      <c r="F11" s="25"/>
      <c r="G11" s="24">
        <f>+E11*8%</f>
        <v>400800</v>
      </c>
      <c r="H11" s="94">
        <f t="shared" si="2"/>
        <v>5410800</v>
      </c>
      <c r="K11" s="112"/>
    </row>
    <row r="12" spans="2:11" x14ac:dyDescent="0.35">
      <c r="B12" s="76" t="s">
        <v>166</v>
      </c>
      <c r="C12" s="77">
        <v>1</v>
      </c>
      <c r="D12" s="96">
        <v>139200</v>
      </c>
      <c r="E12" s="96">
        <f t="shared" si="0"/>
        <v>139200</v>
      </c>
      <c r="F12" s="24">
        <f>+E12*19%</f>
        <v>26448</v>
      </c>
      <c r="G12" s="25"/>
      <c r="H12" s="94">
        <f t="shared" si="2"/>
        <v>165648</v>
      </c>
    </row>
    <row r="13" spans="2:11" ht="11.25" customHeight="1" x14ac:dyDescent="0.35">
      <c r="B13" s="76"/>
      <c r="C13" s="77"/>
      <c r="D13" s="79"/>
      <c r="E13" s="96">
        <f t="shared" si="0"/>
        <v>0</v>
      </c>
      <c r="F13" s="25"/>
      <c r="G13" s="24"/>
      <c r="H13" s="94">
        <f t="shared" si="2"/>
        <v>0</v>
      </c>
    </row>
    <row r="14" spans="2:11" x14ac:dyDescent="0.35">
      <c r="B14" s="227" t="s">
        <v>108</v>
      </c>
      <c r="C14" s="228"/>
      <c r="D14" s="228"/>
      <c r="E14" s="228"/>
      <c r="F14" s="228"/>
      <c r="G14" s="229"/>
      <c r="H14" s="93">
        <f>SUM(E5:E13)</f>
        <v>65386293.399999999</v>
      </c>
    </row>
    <row r="15" spans="2:11" x14ac:dyDescent="0.35">
      <c r="B15" s="227" t="s">
        <v>103</v>
      </c>
      <c r="C15" s="228"/>
      <c r="D15" s="228"/>
      <c r="E15" s="228"/>
      <c r="F15" s="228"/>
      <c r="G15" s="229"/>
      <c r="H15" s="93">
        <f>SUM(F5:F13)</f>
        <v>11471495.745999999</v>
      </c>
    </row>
    <row r="16" spans="2:11" x14ac:dyDescent="0.35">
      <c r="B16" s="27"/>
      <c r="C16" s="28"/>
      <c r="D16" s="28"/>
      <c r="E16" s="28"/>
      <c r="F16" s="28"/>
      <c r="G16" s="29" t="s">
        <v>109</v>
      </c>
      <c r="H16" s="93">
        <f>+SUM(G5:G13)</f>
        <v>400800</v>
      </c>
    </row>
    <row r="17" spans="2:10" ht="18" x14ac:dyDescent="0.4">
      <c r="B17" s="244" t="s">
        <v>110</v>
      </c>
      <c r="C17" s="245"/>
      <c r="D17" s="245"/>
      <c r="E17" s="245"/>
      <c r="F17" s="245"/>
      <c r="G17" s="246"/>
      <c r="H17" s="105">
        <f>SUM(H14:H16)</f>
        <v>77258589.145999998</v>
      </c>
      <c r="I17" s="104">
        <f>+H17/342</f>
        <v>225902.30744444445</v>
      </c>
      <c r="J17" s="104" t="s">
        <v>281</v>
      </c>
    </row>
    <row r="18" spans="2:10" x14ac:dyDescent="0.35">
      <c r="B18" s="241" t="s">
        <v>111</v>
      </c>
      <c r="C18" s="242"/>
      <c r="D18" s="242"/>
      <c r="E18" s="242"/>
      <c r="F18" s="242"/>
      <c r="G18" s="242"/>
      <c r="H18" s="243"/>
    </row>
    <row r="19" spans="2:10" ht="42" customHeight="1" thickBot="1" x14ac:dyDescent="0.4">
      <c r="B19" s="234" t="s">
        <v>112</v>
      </c>
      <c r="C19" s="235"/>
      <c r="D19" s="235"/>
      <c r="E19" s="235"/>
      <c r="F19" s="235"/>
      <c r="G19" s="235"/>
      <c r="H19" s="236"/>
    </row>
    <row r="23" spans="2:10" x14ac:dyDescent="0.35">
      <c r="B23" s="111"/>
    </row>
  </sheetData>
  <mergeCells count="7">
    <mergeCell ref="B19:H19"/>
    <mergeCell ref="B2:C2"/>
    <mergeCell ref="D2:G2"/>
    <mergeCell ref="B14:G14"/>
    <mergeCell ref="B15:G15"/>
    <mergeCell ref="B17:G17"/>
    <mergeCell ref="B18:H18"/>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CAFA4-77BD-4278-8CB7-1A0626C117E1}">
  <dimension ref="B1:J14"/>
  <sheetViews>
    <sheetView zoomScale="90" zoomScaleNormal="90" workbookViewId="0">
      <selection activeCell="H3" sqref="H3"/>
    </sheetView>
  </sheetViews>
  <sheetFormatPr baseColWidth="10" defaultRowHeight="14.5" x14ac:dyDescent="0.35"/>
  <cols>
    <col min="2" max="2" width="32.453125" customWidth="1"/>
    <col min="4" max="4" width="11.81640625" bestFit="1" customWidth="1"/>
    <col min="5" max="5" width="12.81640625" bestFit="1" customWidth="1"/>
    <col min="8" max="8" width="21" bestFit="1" customWidth="1"/>
    <col min="9" max="9" width="14.26953125" bestFit="1" customWidth="1"/>
    <col min="10" max="10" width="14.81640625" bestFit="1" customWidth="1"/>
  </cols>
  <sheetData>
    <row r="1" spans="2:10" ht="15" thickBot="1" x14ac:dyDescent="0.4"/>
    <row r="2" spans="2:10" ht="84" customHeight="1" x14ac:dyDescent="0.35">
      <c r="B2" s="222"/>
      <c r="C2" s="223"/>
      <c r="D2" s="237" t="s">
        <v>304</v>
      </c>
      <c r="E2" s="225"/>
      <c r="F2" s="225"/>
      <c r="G2" s="226"/>
      <c r="H2" s="12">
        <v>100</v>
      </c>
    </row>
    <row r="3" spans="2:10" ht="52" x14ac:dyDescent="0.35">
      <c r="B3" s="13" t="s">
        <v>1</v>
      </c>
      <c r="C3" s="14" t="s">
        <v>100</v>
      </c>
      <c r="D3" s="14" t="s">
        <v>101</v>
      </c>
      <c r="E3" s="100" t="s">
        <v>102</v>
      </c>
      <c r="F3" s="14" t="s">
        <v>103</v>
      </c>
      <c r="G3" s="14" t="s">
        <v>104</v>
      </c>
      <c r="H3" s="16" t="s">
        <v>105</v>
      </c>
    </row>
    <row r="4" spans="2:10" x14ac:dyDescent="0.35">
      <c r="B4" s="17" t="s">
        <v>106</v>
      </c>
      <c r="C4" s="18"/>
      <c r="D4" s="18"/>
      <c r="E4" s="99"/>
      <c r="F4" s="18"/>
      <c r="G4" s="18"/>
      <c r="H4" s="20"/>
    </row>
    <row r="5" spans="2:10" x14ac:dyDescent="0.35">
      <c r="B5" s="21" t="s">
        <v>416</v>
      </c>
      <c r="C5" s="77">
        <v>100</v>
      </c>
      <c r="D5" s="96">
        <v>200000</v>
      </c>
      <c r="E5" s="96">
        <f>+D5*C5</f>
        <v>20000000</v>
      </c>
      <c r="F5" s="25"/>
      <c r="G5" s="25"/>
      <c r="H5" s="94">
        <f>+E5+F5+G5</f>
        <v>20000000</v>
      </c>
    </row>
    <row r="6" spans="2:10" x14ac:dyDescent="0.35">
      <c r="B6" s="21" t="s">
        <v>147</v>
      </c>
      <c r="C6" s="77">
        <v>1</v>
      </c>
      <c r="D6" s="96">
        <f>+D5*10%</f>
        <v>20000</v>
      </c>
      <c r="E6" s="96">
        <f>+E5*10%</f>
        <v>2000000</v>
      </c>
      <c r="F6" s="24">
        <f>+E6*19%</f>
        <v>380000</v>
      </c>
      <c r="G6" s="25"/>
      <c r="H6" s="94">
        <f>+E6+F6+G6</f>
        <v>2380000</v>
      </c>
    </row>
    <row r="7" spans="2:10" x14ac:dyDescent="0.35">
      <c r="B7" s="76"/>
      <c r="C7" s="77"/>
      <c r="D7" s="96"/>
      <c r="E7" s="96"/>
      <c r="F7" s="24"/>
      <c r="G7" s="25"/>
      <c r="H7" s="94"/>
    </row>
    <row r="8" spans="2:10" x14ac:dyDescent="0.35">
      <c r="B8" s="76"/>
      <c r="C8" s="77"/>
      <c r="D8" s="96"/>
      <c r="E8" s="96"/>
      <c r="F8" s="24"/>
      <c r="G8" s="25"/>
      <c r="H8" s="94"/>
    </row>
    <row r="9" spans="2:10" x14ac:dyDescent="0.35">
      <c r="B9" s="227" t="s">
        <v>108</v>
      </c>
      <c r="C9" s="228"/>
      <c r="D9" s="228"/>
      <c r="E9" s="228"/>
      <c r="F9" s="228"/>
      <c r="G9" s="229"/>
      <c r="H9" s="93">
        <f>SUM(E5:E8)</f>
        <v>22000000</v>
      </c>
    </row>
    <row r="10" spans="2:10" x14ac:dyDescent="0.35">
      <c r="B10" s="227" t="s">
        <v>103</v>
      </c>
      <c r="C10" s="228"/>
      <c r="D10" s="228"/>
      <c r="E10" s="228"/>
      <c r="F10" s="228"/>
      <c r="G10" s="229"/>
      <c r="H10" s="93">
        <f>SUM(F5:F8)</f>
        <v>380000</v>
      </c>
    </row>
    <row r="11" spans="2:10" x14ac:dyDescent="0.35">
      <c r="B11" s="27"/>
      <c r="C11" s="28"/>
      <c r="D11" s="28"/>
      <c r="E11" s="28"/>
      <c r="F11" s="28"/>
      <c r="G11" s="29" t="s">
        <v>109</v>
      </c>
      <c r="H11" s="93">
        <f>+SUM(G5:G8)</f>
        <v>0</v>
      </c>
    </row>
    <row r="12" spans="2:10" ht="18" x14ac:dyDescent="0.4">
      <c r="B12" s="244" t="s">
        <v>110</v>
      </c>
      <c r="C12" s="245"/>
      <c r="D12" s="245"/>
      <c r="E12" s="245"/>
      <c r="F12" s="245"/>
      <c r="G12" s="246"/>
      <c r="H12" s="105">
        <f>SUM(H9:H11)</f>
        <v>22380000</v>
      </c>
      <c r="I12" s="104">
        <f>+H12/114</f>
        <v>196315.78947368421</v>
      </c>
      <c r="J12" s="104" t="s">
        <v>281</v>
      </c>
    </row>
    <row r="13" spans="2:10" x14ac:dyDescent="0.35">
      <c r="B13" s="241" t="s">
        <v>111</v>
      </c>
      <c r="C13" s="242"/>
      <c r="D13" s="242"/>
      <c r="E13" s="242"/>
      <c r="F13" s="242"/>
      <c r="G13" s="242"/>
      <c r="H13" s="243"/>
    </row>
    <row r="14" spans="2:10" ht="42" customHeight="1" thickBot="1" x14ac:dyDescent="0.4">
      <c r="B14" s="234" t="s">
        <v>112</v>
      </c>
      <c r="C14" s="235"/>
      <c r="D14" s="235"/>
      <c r="E14" s="235"/>
      <c r="F14" s="235"/>
      <c r="G14" s="235"/>
      <c r="H14" s="236"/>
    </row>
  </sheetData>
  <mergeCells count="7">
    <mergeCell ref="B14:H14"/>
    <mergeCell ref="B2:C2"/>
    <mergeCell ref="D2:G2"/>
    <mergeCell ref="B9:G9"/>
    <mergeCell ref="B10:G10"/>
    <mergeCell ref="B12:G12"/>
    <mergeCell ref="B13:H1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6593C-0457-4ADA-AB9A-61D925628900}">
  <dimension ref="B2:P52"/>
  <sheetViews>
    <sheetView topLeftCell="A45" zoomScale="115" zoomScaleNormal="115" workbookViewId="0">
      <selection activeCell="C50" sqref="C50"/>
    </sheetView>
  </sheetViews>
  <sheetFormatPr baseColWidth="10" defaultRowHeight="14.5" x14ac:dyDescent="0.35"/>
  <cols>
    <col min="2" max="2" width="22.26953125" customWidth="1"/>
    <col min="3" max="3" width="10.453125" bestFit="1" customWidth="1"/>
    <col min="4" max="4" width="13.453125" bestFit="1" customWidth="1"/>
    <col min="5" max="5" width="13" bestFit="1" customWidth="1"/>
    <col min="6" max="6" width="0" hidden="1" customWidth="1"/>
    <col min="7" max="7" width="13" hidden="1" customWidth="1"/>
    <col min="8" max="8" width="17.453125" hidden="1" customWidth="1"/>
    <col min="10" max="10" width="16.81640625" customWidth="1"/>
    <col min="13" max="13" width="13" customWidth="1"/>
    <col min="14" max="14" width="0" hidden="1" customWidth="1"/>
    <col min="15" max="15" width="13.26953125" hidden="1" customWidth="1"/>
    <col min="16" max="17" width="0" hidden="1" customWidth="1"/>
  </cols>
  <sheetData>
    <row r="2" spans="2:16" ht="15" thickBot="1" x14ac:dyDescent="0.4">
      <c r="D2" t="s">
        <v>424</v>
      </c>
    </row>
    <row r="3" spans="2:16" ht="31.5" customHeight="1" x14ac:dyDescent="0.35">
      <c r="B3" s="33" t="s">
        <v>113</v>
      </c>
      <c r="C3" s="247" t="s">
        <v>128</v>
      </c>
      <c r="D3" s="248"/>
      <c r="E3" s="249"/>
      <c r="G3" s="34"/>
      <c r="J3" s="33" t="s">
        <v>113</v>
      </c>
      <c r="K3" s="247" t="s">
        <v>129</v>
      </c>
      <c r="L3" s="248"/>
      <c r="M3" s="249"/>
      <c r="O3" s="34"/>
    </row>
    <row r="4" spans="2:16" x14ac:dyDescent="0.35">
      <c r="B4" s="35" t="s">
        <v>114</v>
      </c>
      <c r="C4" s="250" t="s">
        <v>115</v>
      </c>
      <c r="D4" s="251"/>
      <c r="E4" s="252"/>
      <c r="J4" s="35" t="s">
        <v>114</v>
      </c>
      <c r="K4" s="250" t="s">
        <v>115</v>
      </c>
      <c r="L4" s="251"/>
      <c r="M4" s="252"/>
    </row>
    <row r="5" spans="2:16" ht="36" customHeight="1" x14ac:dyDescent="0.35">
      <c r="B5" s="35" t="s">
        <v>116</v>
      </c>
      <c r="C5" s="250" t="s">
        <v>127</v>
      </c>
      <c r="D5" s="251"/>
      <c r="E5" s="252"/>
      <c r="J5" s="35" t="s">
        <v>116</v>
      </c>
      <c r="K5" s="250" t="s">
        <v>127</v>
      </c>
      <c r="L5" s="251"/>
      <c r="M5" s="252"/>
    </row>
    <row r="6" spans="2:16" ht="15" thickBot="1" x14ac:dyDescent="0.4">
      <c r="B6" s="36" t="s">
        <v>111</v>
      </c>
      <c r="C6" s="253" t="s">
        <v>117</v>
      </c>
      <c r="D6" s="254"/>
      <c r="E6" s="255"/>
      <c r="J6" s="36" t="s">
        <v>111</v>
      </c>
      <c r="K6" s="253" t="s">
        <v>117</v>
      </c>
      <c r="L6" s="254"/>
      <c r="M6" s="255"/>
    </row>
    <row r="7" spans="2:16" ht="15" thickBot="1" x14ac:dyDescent="0.4">
      <c r="B7" s="37" t="s">
        <v>118</v>
      </c>
      <c r="C7" s="38" t="s">
        <v>119</v>
      </c>
      <c r="D7" s="39" t="s">
        <v>120</v>
      </c>
      <c r="E7" s="40" t="s">
        <v>121</v>
      </c>
      <c r="F7" t="s">
        <v>122</v>
      </c>
      <c r="G7" t="s">
        <v>134</v>
      </c>
      <c r="H7" t="s">
        <v>135</v>
      </c>
      <c r="J7" s="37" t="s">
        <v>118</v>
      </c>
      <c r="K7" s="38" t="s">
        <v>119</v>
      </c>
      <c r="L7" s="39" t="s">
        <v>120</v>
      </c>
      <c r="M7" s="40" t="s">
        <v>121</v>
      </c>
      <c r="N7" s="41" t="s">
        <v>122</v>
      </c>
      <c r="O7" s="42" t="s">
        <v>134</v>
      </c>
      <c r="P7" s="42" t="s">
        <v>135</v>
      </c>
    </row>
    <row r="8" spans="2:16" ht="15" thickTop="1" x14ac:dyDescent="0.35">
      <c r="B8" s="37" t="s">
        <v>123</v>
      </c>
      <c r="C8" s="38">
        <v>4</v>
      </c>
      <c r="D8" s="43">
        <f>193900*115%</f>
        <v>222984.99999999997</v>
      </c>
      <c r="E8" s="44">
        <f>+Tabla28322824[[#This Row],[Valor Unitario]]*Tabla28322824[[#This Row],[Cantidad]]</f>
        <v>891939.99999999988</v>
      </c>
      <c r="J8" s="37" t="s">
        <v>123</v>
      </c>
      <c r="K8" s="38">
        <v>4</v>
      </c>
      <c r="L8" s="43">
        <f>193900*115%</f>
        <v>222984.99999999997</v>
      </c>
      <c r="M8" s="44">
        <f>+Tabla283228244[[#This Row],[Valor Unitario]]*Tabla283228244[[#This Row],[Cantidad]]</f>
        <v>891939.99999999988</v>
      </c>
      <c r="N8" s="45"/>
      <c r="O8" s="45"/>
    </row>
    <row r="9" spans="2:16" x14ac:dyDescent="0.35">
      <c r="B9" s="37" t="s">
        <v>107</v>
      </c>
      <c r="C9" s="38">
        <v>4</v>
      </c>
      <c r="D9" s="43">
        <f>170000*115%</f>
        <v>195499.99999999997</v>
      </c>
      <c r="E9" s="44">
        <f>+Tabla28322824[[#This Row],[Valor Unitario]]*Tabla28322824[[#This Row],[Cantidad]]</f>
        <v>781999.99999999988</v>
      </c>
      <c r="J9" s="37" t="s">
        <v>107</v>
      </c>
      <c r="K9" s="38">
        <v>4</v>
      </c>
      <c r="L9" s="43">
        <f>170000*115%</f>
        <v>195499.99999999997</v>
      </c>
      <c r="M9" s="44">
        <f>+Tabla283228244[[#This Row],[Valor Unitario]]*Tabla283228244[[#This Row],[Cantidad]]</f>
        <v>781999.99999999988</v>
      </c>
      <c r="N9" s="45"/>
      <c r="O9" s="45"/>
    </row>
    <row r="10" spans="2:16" x14ac:dyDescent="0.35">
      <c r="B10" s="37" t="s">
        <v>124</v>
      </c>
      <c r="C10" s="38">
        <v>4</v>
      </c>
      <c r="D10" s="43">
        <f>77197*115%</f>
        <v>88776.549999999988</v>
      </c>
      <c r="E10" s="44">
        <f>+Tabla28322824[[#This Row],[Valor Unitario]]*Tabla28322824[[#This Row],[Cantidad]]</f>
        <v>355106.19999999995</v>
      </c>
      <c r="J10" s="37" t="s">
        <v>124</v>
      </c>
      <c r="K10" s="38">
        <v>4</v>
      </c>
      <c r="L10" s="43">
        <f>77197*115%</f>
        <v>88776.549999999988</v>
      </c>
      <c r="M10" s="44">
        <f>+Tabla283228244[[#This Row],[Valor Unitario]]*Tabla283228244[[#This Row],[Cantidad]]</f>
        <v>355106.19999999995</v>
      </c>
      <c r="N10" s="46"/>
      <c r="O10" s="46"/>
      <c r="P10" s="46"/>
    </row>
    <row r="11" spans="2:16" x14ac:dyDescent="0.35">
      <c r="B11" s="37" t="s">
        <v>121</v>
      </c>
      <c r="C11" s="38"/>
      <c r="D11" s="39"/>
      <c r="E11" s="47">
        <f>SUBTOTAL(109,Tabla28322824[Subtotal])</f>
        <v>2029046.1999999997</v>
      </c>
      <c r="J11" s="37" t="s">
        <v>121</v>
      </c>
      <c r="K11" s="38"/>
      <c r="L11" s="39"/>
      <c r="M11" s="47">
        <f>SUBTOTAL(109,Tabla283228244[Subtotal])</f>
        <v>2029046.1999999997</v>
      </c>
      <c r="N11" s="39"/>
      <c r="O11" s="46"/>
      <c r="P11" s="46"/>
    </row>
    <row r="12" spans="2:16" ht="15" thickBot="1" x14ac:dyDescent="0.4">
      <c r="B12" s="256"/>
      <c r="C12" s="257"/>
      <c r="D12" s="48" t="s">
        <v>125</v>
      </c>
      <c r="E12" s="49">
        <f>SUM(E8:E10)*19%</f>
        <v>385518.77799999993</v>
      </c>
      <c r="J12" s="256"/>
      <c r="K12" s="257"/>
      <c r="L12" s="48" t="s">
        <v>125</v>
      </c>
      <c r="M12" s="49">
        <f>SUM(M8:M10)*19%</f>
        <v>385518.77799999993</v>
      </c>
      <c r="O12" s="45"/>
    </row>
    <row r="13" spans="2:16" ht="15" thickBot="1" x14ac:dyDescent="0.4">
      <c r="B13" s="258"/>
      <c r="C13" s="259"/>
      <c r="D13" s="50" t="s">
        <v>126</v>
      </c>
      <c r="E13" s="51">
        <f>+Tabla28322824[[#Totals],[Subtotal]]+E12</f>
        <v>2414564.9779999997</v>
      </c>
      <c r="J13" s="258"/>
      <c r="K13" s="259"/>
      <c r="L13" s="50" t="s">
        <v>126</v>
      </c>
      <c r="M13" s="51">
        <f>+Tabla283228244[[#Totals],[Subtotal]]+M12</f>
        <v>2414564.9779999997</v>
      </c>
      <c r="O13" s="45"/>
    </row>
    <row r="15" spans="2:16" ht="15" thickBot="1" x14ac:dyDescent="0.4"/>
    <row r="16" spans="2:16" ht="15.5" x14ac:dyDescent="0.35">
      <c r="B16" s="33" t="s">
        <v>113</v>
      </c>
      <c r="C16" s="247" t="s">
        <v>130</v>
      </c>
      <c r="D16" s="248"/>
      <c r="E16" s="249"/>
    </row>
    <row r="17" spans="2:15" x14ac:dyDescent="0.35">
      <c r="B17" s="35" t="s">
        <v>114</v>
      </c>
      <c r="C17" s="250" t="s">
        <v>115</v>
      </c>
      <c r="D17" s="251"/>
      <c r="E17" s="252"/>
    </row>
    <row r="18" spans="2:15" ht="35.25" customHeight="1" x14ac:dyDescent="0.35">
      <c r="B18" s="35" t="s">
        <v>116</v>
      </c>
      <c r="C18" s="250" t="s">
        <v>127</v>
      </c>
      <c r="D18" s="251"/>
      <c r="E18" s="252"/>
    </row>
    <row r="19" spans="2:15" ht="15" thickBot="1" x14ac:dyDescent="0.4">
      <c r="B19" s="36" t="s">
        <v>111</v>
      </c>
      <c r="C19" s="253" t="s">
        <v>117</v>
      </c>
      <c r="D19" s="254"/>
      <c r="E19" s="255"/>
    </row>
    <row r="20" spans="2:15" x14ac:dyDescent="0.35">
      <c r="B20" s="37" t="s">
        <v>118</v>
      </c>
      <c r="C20" s="38" t="s">
        <v>119</v>
      </c>
      <c r="D20" s="39" t="s">
        <v>120</v>
      </c>
      <c r="E20" s="40" t="s">
        <v>121</v>
      </c>
      <c r="F20" t="s">
        <v>122</v>
      </c>
      <c r="G20" t="s">
        <v>134</v>
      </c>
      <c r="H20" t="s">
        <v>135</v>
      </c>
    </row>
    <row r="21" spans="2:15" x14ac:dyDescent="0.35">
      <c r="B21" s="37" t="s">
        <v>123</v>
      </c>
      <c r="C21" s="38">
        <v>4</v>
      </c>
      <c r="D21" s="43">
        <f>193900*115%</f>
        <v>222984.99999999997</v>
      </c>
      <c r="E21" s="44">
        <f>+Tabla283228243[[#This Row],[Valor Unitario]]*Tabla283228243[[#This Row],[Cantidad]]</f>
        <v>891939.99999999988</v>
      </c>
    </row>
    <row r="22" spans="2:15" x14ac:dyDescent="0.35">
      <c r="B22" s="37" t="s">
        <v>107</v>
      </c>
      <c r="C22" s="38">
        <v>4</v>
      </c>
      <c r="D22" s="43">
        <f>170000*115%</f>
        <v>195499.99999999997</v>
      </c>
      <c r="E22" s="44">
        <f>+Tabla283228243[[#This Row],[Valor Unitario]]*Tabla283228243[[#This Row],[Cantidad]]</f>
        <v>781999.99999999988</v>
      </c>
    </row>
    <row r="23" spans="2:15" x14ac:dyDescent="0.35">
      <c r="B23" s="37" t="s">
        <v>124</v>
      </c>
      <c r="C23" s="38">
        <v>4</v>
      </c>
      <c r="D23" s="43">
        <f>77197*115%</f>
        <v>88776.549999999988</v>
      </c>
      <c r="E23" s="44">
        <f>+Tabla283228243[[#This Row],[Valor Unitario]]*Tabla283228243[[#This Row],[Cantidad]]</f>
        <v>355106.19999999995</v>
      </c>
    </row>
    <row r="24" spans="2:15" x14ac:dyDescent="0.35">
      <c r="B24" s="37" t="s">
        <v>121</v>
      </c>
      <c r="C24" s="38"/>
      <c r="D24" s="39"/>
      <c r="E24" s="47">
        <f>SUBTOTAL(109,Tabla283228243[Subtotal])</f>
        <v>2029046.1999999997</v>
      </c>
    </row>
    <row r="25" spans="2:15" ht="15" thickBot="1" x14ac:dyDescent="0.4">
      <c r="B25" s="256"/>
      <c r="C25" s="257"/>
      <c r="D25" s="48" t="s">
        <v>125</v>
      </c>
      <c r="E25" s="49">
        <f>SUM(E21:E23)*19%</f>
        <v>385518.77799999993</v>
      </c>
    </row>
    <row r="26" spans="2:15" ht="15" thickBot="1" x14ac:dyDescent="0.4">
      <c r="B26" s="258"/>
      <c r="C26" s="259"/>
      <c r="D26" s="50" t="s">
        <v>126</v>
      </c>
      <c r="E26" s="51">
        <f>+Tabla283228243[[#Totals],[Subtotal]]+E25</f>
        <v>2414564.9779999997</v>
      </c>
    </row>
    <row r="28" spans="2:15" ht="15" thickBot="1" x14ac:dyDescent="0.4"/>
    <row r="29" spans="2:15" ht="37.5" customHeight="1" x14ac:dyDescent="0.35">
      <c r="B29" s="33" t="s">
        <v>113</v>
      </c>
      <c r="C29" s="247" t="s">
        <v>131</v>
      </c>
      <c r="D29" s="248"/>
      <c r="E29" s="249"/>
      <c r="J29" s="33" t="s">
        <v>113</v>
      </c>
      <c r="K29" s="247" t="s">
        <v>132</v>
      </c>
      <c r="L29" s="248"/>
      <c r="M29" s="249"/>
      <c r="O29" s="34"/>
    </row>
    <row r="30" spans="2:15" x14ac:dyDescent="0.35">
      <c r="B30" s="35" t="s">
        <v>114</v>
      </c>
      <c r="C30" s="250" t="s">
        <v>115</v>
      </c>
      <c r="D30" s="251"/>
      <c r="E30" s="252"/>
      <c r="J30" s="35" t="s">
        <v>114</v>
      </c>
      <c r="K30" s="250" t="s">
        <v>115</v>
      </c>
      <c r="L30" s="251"/>
      <c r="M30" s="252"/>
    </row>
    <row r="31" spans="2:15" x14ac:dyDescent="0.35">
      <c r="B31" s="35" t="s">
        <v>116</v>
      </c>
      <c r="C31" s="250" t="s">
        <v>127</v>
      </c>
      <c r="D31" s="251"/>
      <c r="E31" s="252"/>
      <c r="J31" s="35" t="s">
        <v>116</v>
      </c>
      <c r="K31" s="250" t="s">
        <v>127</v>
      </c>
      <c r="L31" s="251"/>
      <c r="M31" s="252"/>
    </row>
    <row r="32" spans="2:15" ht="15" thickBot="1" x14ac:dyDescent="0.4">
      <c r="B32" s="36" t="s">
        <v>111</v>
      </c>
      <c r="C32" s="253" t="s">
        <v>117</v>
      </c>
      <c r="D32" s="254"/>
      <c r="E32" s="255"/>
      <c r="J32" s="36" t="s">
        <v>111</v>
      </c>
      <c r="K32" s="253" t="s">
        <v>117</v>
      </c>
      <c r="L32" s="254"/>
      <c r="M32" s="255"/>
    </row>
    <row r="33" spans="2:16" ht="15" thickBot="1" x14ac:dyDescent="0.4">
      <c r="B33" s="37" t="s">
        <v>118</v>
      </c>
      <c r="C33" s="38" t="s">
        <v>119</v>
      </c>
      <c r="D33" s="39" t="s">
        <v>120</v>
      </c>
      <c r="E33" s="40" t="s">
        <v>121</v>
      </c>
      <c r="F33" t="s">
        <v>122</v>
      </c>
      <c r="G33" t="s">
        <v>134</v>
      </c>
      <c r="H33" t="s">
        <v>135</v>
      </c>
      <c r="J33" s="37" t="s">
        <v>118</v>
      </c>
      <c r="K33" s="38" t="s">
        <v>119</v>
      </c>
      <c r="L33" s="39" t="s">
        <v>120</v>
      </c>
      <c r="M33" s="40" t="s">
        <v>121</v>
      </c>
      <c r="N33" s="41" t="s">
        <v>122</v>
      </c>
      <c r="O33" s="42" t="s">
        <v>134</v>
      </c>
      <c r="P33" s="42" t="s">
        <v>135</v>
      </c>
    </row>
    <row r="34" spans="2:16" ht="15" thickTop="1" x14ac:dyDescent="0.35">
      <c r="B34" s="37" t="s">
        <v>123</v>
      </c>
      <c r="C34" s="38">
        <v>4</v>
      </c>
      <c r="D34" s="43">
        <f>105300*115%</f>
        <v>121094.99999999999</v>
      </c>
      <c r="E34" s="44">
        <f>+Tabla2832282435[[#This Row],[Valor Unitario]]*Tabla2832282435[[#This Row],[Cantidad]]</f>
        <v>484379.99999999994</v>
      </c>
      <c r="J34" s="37" t="s">
        <v>123</v>
      </c>
      <c r="K34" s="38">
        <v>4</v>
      </c>
      <c r="L34" s="43">
        <f>105300*115%</f>
        <v>121094.99999999999</v>
      </c>
      <c r="M34" s="44">
        <f>+Tabla28322824356[[#This Row],[Valor Unitario]]*Tabla28322824356[[#This Row],[Cantidad]]</f>
        <v>484379.99999999994</v>
      </c>
      <c r="N34" s="45"/>
      <c r="O34" s="45"/>
    </row>
    <row r="35" spans="2:16" x14ac:dyDescent="0.35">
      <c r="B35" s="37" t="s">
        <v>107</v>
      </c>
      <c r="C35" s="38">
        <v>4</v>
      </c>
      <c r="D35" s="43">
        <f>170000*115%</f>
        <v>195499.99999999997</v>
      </c>
      <c r="E35" s="44">
        <f>+Tabla2832282435[[#This Row],[Valor Unitario]]*Tabla2832282435[[#This Row],[Cantidad]]</f>
        <v>781999.99999999988</v>
      </c>
      <c r="J35" s="37" t="s">
        <v>107</v>
      </c>
      <c r="K35" s="38">
        <v>4</v>
      </c>
      <c r="L35" s="43">
        <f>170000*115%</f>
        <v>195499.99999999997</v>
      </c>
      <c r="M35" s="44">
        <f>+Tabla28322824356[[#This Row],[Valor Unitario]]*Tabla28322824356[[#This Row],[Cantidad]]</f>
        <v>781999.99999999988</v>
      </c>
      <c r="N35" s="45"/>
      <c r="O35" s="45"/>
    </row>
    <row r="36" spans="2:16" x14ac:dyDescent="0.35">
      <c r="B36" s="37" t="s">
        <v>124</v>
      </c>
      <c r="C36" s="38">
        <v>4</v>
      </c>
      <c r="D36" s="43">
        <f>77197*115%</f>
        <v>88776.549999999988</v>
      </c>
      <c r="E36" s="44">
        <f>+Tabla2832282435[[#This Row],[Valor Unitario]]*Tabla2832282435[[#This Row],[Cantidad]]</f>
        <v>355106.19999999995</v>
      </c>
      <c r="J36" s="37" t="s">
        <v>124</v>
      </c>
      <c r="K36" s="38">
        <v>4</v>
      </c>
      <c r="L36" s="43">
        <f>77197*115%</f>
        <v>88776.549999999988</v>
      </c>
      <c r="M36" s="44">
        <f>+Tabla28322824356[[#This Row],[Valor Unitario]]*Tabla28322824356[[#This Row],[Cantidad]]</f>
        <v>355106.19999999995</v>
      </c>
      <c r="N36" s="46"/>
      <c r="O36" s="46"/>
      <c r="P36" s="46"/>
    </row>
    <row r="37" spans="2:16" x14ac:dyDescent="0.35">
      <c r="B37" s="37" t="s">
        <v>121</v>
      </c>
      <c r="C37" s="38"/>
      <c r="D37" s="39"/>
      <c r="E37" s="47">
        <f>SUBTOTAL(109,Tabla2832282435[Subtotal])</f>
        <v>1621486.1999999997</v>
      </c>
      <c r="J37" s="37" t="s">
        <v>121</v>
      </c>
      <c r="K37" s="38"/>
      <c r="L37" s="39"/>
      <c r="M37" s="47">
        <f>SUBTOTAL(109,Tabla28322824356[Subtotal])</f>
        <v>1621486.1999999997</v>
      </c>
      <c r="N37" s="39"/>
      <c r="O37" s="46"/>
      <c r="P37" s="46"/>
    </row>
    <row r="38" spans="2:16" ht="15" thickBot="1" x14ac:dyDescent="0.4">
      <c r="B38" s="256"/>
      <c r="C38" s="257"/>
      <c r="D38" s="48" t="s">
        <v>125</v>
      </c>
      <c r="E38" s="49">
        <f>SUM(E34:E36)*19%</f>
        <v>308082.37799999997</v>
      </c>
      <c r="J38" s="256"/>
      <c r="K38" s="257"/>
      <c r="L38" s="48" t="s">
        <v>125</v>
      </c>
      <c r="M38" s="49">
        <f>SUM(M34:M36)*19%</f>
        <v>308082.37799999997</v>
      </c>
      <c r="O38" s="45"/>
    </row>
    <row r="39" spans="2:16" ht="15" thickBot="1" x14ac:dyDescent="0.4">
      <c r="B39" s="258"/>
      <c r="C39" s="259"/>
      <c r="D39" s="50" t="s">
        <v>126</v>
      </c>
      <c r="E39" s="51">
        <f>+Tabla2832282435[[#Totals],[Subtotal]]+E38</f>
        <v>1929568.5779999997</v>
      </c>
      <c r="J39" s="258"/>
      <c r="K39" s="259"/>
      <c r="L39" s="50" t="s">
        <v>126</v>
      </c>
      <c r="M39" s="51">
        <f>+Tabla28322824356[[#Totals],[Subtotal]]+M38</f>
        <v>1929568.5779999997</v>
      </c>
      <c r="O39" s="45"/>
    </row>
    <row r="41" spans="2:16" ht="15" thickBot="1" x14ac:dyDescent="0.4"/>
    <row r="42" spans="2:16" ht="54" customHeight="1" x14ac:dyDescent="0.35">
      <c r="B42" s="33" t="s">
        <v>113</v>
      </c>
      <c r="C42" s="247" t="s">
        <v>133</v>
      </c>
      <c r="D42" s="248"/>
      <c r="E42" s="249"/>
    </row>
    <row r="43" spans="2:16" x14ac:dyDescent="0.35">
      <c r="B43" s="35" t="s">
        <v>114</v>
      </c>
      <c r="C43" s="250" t="s">
        <v>115</v>
      </c>
      <c r="D43" s="251"/>
      <c r="E43" s="252"/>
    </row>
    <row r="44" spans="2:16" x14ac:dyDescent="0.35">
      <c r="B44" s="35" t="s">
        <v>116</v>
      </c>
      <c r="C44" s="250" t="s">
        <v>127</v>
      </c>
      <c r="D44" s="251"/>
      <c r="E44" s="252"/>
    </row>
    <row r="45" spans="2:16" ht="15" thickBot="1" x14ac:dyDescent="0.4">
      <c r="B45" s="36" t="s">
        <v>111</v>
      </c>
      <c r="C45" s="253" t="s">
        <v>117</v>
      </c>
      <c r="D45" s="254"/>
      <c r="E45" s="255"/>
    </row>
    <row r="46" spans="2:16" x14ac:dyDescent="0.35">
      <c r="B46" s="37" t="s">
        <v>118</v>
      </c>
      <c r="C46" s="38" t="s">
        <v>119</v>
      </c>
      <c r="D46" s="39" t="s">
        <v>120</v>
      </c>
      <c r="E46" s="40" t="s">
        <v>121</v>
      </c>
      <c r="F46" t="s">
        <v>122</v>
      </c>
      <c r="G46" t="s">
        <v>134</v>
      </c>
      <c r="H46" t="s">
        <v>135</v>
      </c>
    </row>
    <row r="47" spans="2:16" x14ac:dyDescent="0.35">
      <c r="B47" s="37" t="s">
        <v>123</v>
      </c>
      <c r="C47" s="38">
        <v>4</v>
      </c>
      <c r="D47" s="43">
        <f>154000*115%</f>
        <v>177100</v>
      </c>
      <c r="E47" s="44">
        <f>+Tabla28322824357[[#This Row],[Valor Unitario]]*Tabla28322824357[[#This Row],[Cantidad]]</f>
        <v>708400</v>
      </c>
    </row>
    <row r="48" spans="2:16" x14ac:dyDescent="0.35">
      <c r="B48" s="37" t="s">
        <v>107</v>
      </c>
      <c r="C48" s="38">
        <v>4</v>
      </c>
      <c r="D48" s="43">
        <f>170000*115%</f>
        <v>195499.99999999997</v>
      </c>
      <c r="E48" s="44">
        <f>+Tabla28322824357[[#This Row],[Valor Unitario]]*Tabla28322824357[[#This Row],[Cantidad]]</f>
        <v>781999.99999999988</v>
      </c>
    </row>
    <row r="49" spans="2:10" x14ac:dyDescent="0.35">
      <c r="B49" s="37" t="s">
        <v>124</v>
      </c>
      <c r="C49" s="38">
        <v>4</v>
      </c>
      <c r="D49" s="43">
        <f>77197*115%</f>
        <v>88776.549999999988</v>
      </c>
      <c r="E49" s="44">
        <f>+Tabla28322824357[[#This Row],[Valor Unitario]]*Tabla28322824357[[#This Row],[Cantidad]]</f>
        <v>355106.19999999995</v>
      </c>
    </row>
    <row r="50" spans="2:10" x14ac:dyDescent="0.35">
      <c r="B50" s="37" t="s">
        <v>121</v>
      </c>
      <c r="C50" s="38"/>
      <c r="D50" s="39"/>
      <c r="E50" s="47">
        <f>SUBTOTAL(109,Tabla28322824357[Subtotal])</f>
        <v>1845506.2</v>
      </c>
      <c r="J50" s="45">
        <f>+E13+M13+E26+E39+M39+E52</f>
        <v>13298984.467999998</v>
      </c>
    </row>
    <row r="51" spans="2:10" ht="15" thickBot="1" x14ac:dyDescent="0.4">
      <c r="B51" s="256"/>
      <c r="C51" s="257"/>
      <c r="D51" s="48" t="s">
        <v>125</v>
      </c>
      <c r="E51" s="49">
        <f>SUM(E47:E49)*19%</f>
        <v>350646.17800000001</v>
      </c>
    </row>
    <row r="52" spans="2:10" ht="15" thickBot="1" x14ac:dyDescent="0.4">
      <c r="B52" s="258"/>
      <c r="C52" s="259"/>
      <c r="D52" s="50" t="s">
        <v>126</v>
      </c>
      <c r="E52" s="51">
        <f>+Tabla28322824357[[#Totals],[Subtotal]]+E51</f>
        <v>2196152.378</v>
      </c>
    </row>
  </sheetData>
  <mergeCells count="30">
    <mergeCell ref="B25:C26"/>
    <mergeCell ref="K3:M3"/>
    <mergeCell ref="K4:M4"/>
    <mergeCell ref="K5:M5"/>
    <mergeCell ref="K6:M6"/>
    <mergeCell ref="J12:K13"/>
    <mergeCell ref="C3:E3"/>
    <mergeCell ref="C4:E4"/>
    <mergeCell ref="C5:E5"/>
    <mergeCell ref="C6:E6"/>
    <mergeCell ref="B12:C13"/>
    <mergeCell ref="C16:E16"/>
    <mergeCell ref="C17:E17"/>
    <mergeCell ref="C18:E18"/>
    <mergeCell ref="C19:E19"/>
    <mergeCell ref="K29:M29"/>
    <mergeCell ref="K30:M30"/>
    <mergeCell ref="K31:M31"/>
    <mergeCell ref="K32:M32"/>
    <mergeCell ref="J38:K39"/>
    <mergeCell ref="C29:E29"/>
    <mergeCell ref="C30:E30"/>
    <mergeCell ref="C31:E31"/>
    <mergeCell ref="C32:E32"/>
    <mergeCell ref="B38:C39"/>
    <mergeCell ref="C42:E42"/>
    <mergeCell ref="C43:E43"/>
    <mergeCell ref="C44:E44"/>
    <mergeCell ref="C45:E45"/>
    <mergeCell ref="B51:C52"/>
  </mergeCells>
  <phoneticPr fontId="8" type="noConversion"/>
  <pageMargins left="0.7" right="0.7" top="0.75" bottom="0.75" header="0.3" footer="0.3"/>
  <ignoredErrors>
    <ignoredError sqref="D8 D10" calculatedColumn="1"/>
  </ignoredErrors>
  <tableParts count="6">
    <tablePart r:id="rId1"/>
    <tablePart r:id="rId2"/>
    <tablePart r:id="rId3"/>
    <tablePart r:id="rId4"/>
    <tablePart r:id="rId5"/>
    <tablePart r:id="rId6"/>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DBCC9-DE38-4C66-9910-602B85104ACE}">
  <dimension ref="B1:H14"/>
  <sheetViews>
    <sheetView topLeftCell="A2" workbookViewId="0">
      <selection activeCell="C9" sqref="C9"/>
    </sheetView>
  </sheetViews>
  <sheetFormatPr baseColWidth="10" defaultRowHeight="14.5" x14ac:dyDescent="0.35"/>
  <cols>
    <col min="2" max="2" width="23.7265625" customWidth="1"/>
    <col min="3" max="3" width="12.81640625" customWidth="1"/>
    <col min="5" max="5" width="11.81640625" bestFit="1" customWidth="1"/>
    <col min="8" max="8" width="19.453125" bestFit="1" customWidth="1"/>
  </cols>
  <sheetData>
    <row r="1" spans="2:8" ht="15" thickBot="1" x14ac:dyDescent="0.4"/>
    <row r="2" spans="2:8" ht="49.5" customHeight="1" x14ac:dyDescent="0.35">
      <c r="B2" s="222"/>
      <c r="C2" s="223"/>
      <c r="D2" s="237" t="s">
        <v>136</v>
      </c>
      <c r="E2" s="225"/>
      <c r="F2" s="225"/>
      <c r="G2" s="226"/>
      <c r="H2" s="12"/>
    </row>
    <row r="3" spans="2:8" ht="52" x14ac:dyDescent="0.35">
      <c r="B3" s="13" t="s">
        <v>1</v>
      </c>
      <c r="C3" s="14" t="s">
        <v>100</v>
      </c>
      <c r="D3" s="14" t="s">
        <v>101</v>
      </c>
      <c r="E3" s="15" t="s">
        <v>102</v>
      </c>
      <c r="F3" s="14" t="s">
        <v>103</v>
      </c>
      <c r="G3" s="14" t="s">
        <v>104</v>
      </c>
      <c r="H3" s="16" t="s">
        <v>105</v>
      </c>
    </row>
    <row r="4" spans="2:8" x14ac:dyDescent="0.35">
      <c r="B4" s="17" t="s">
        <v>106</v>
      </c>
      <c r="C4" s="18"/>
      <c r="D4" s="18"/>
      <c r="E4" s="19"/>
      <c r="F4" s="18"/>
      <c r="G4" s="18"/>
      <c r="H4" s="20"/>
    </row>
    <row r="5" spans="2:8" x14ac:dyDescent="0.35">
      <c r="B5" s="21" t="s">
        <v>137</v>
      </c>
      <c r="C5" s="22">
        <v>12</v>
      </c>
      <c r="D5" s="23">
        <v>195499.99999999997</v>
      </c>
      <c r="E5" s="23">
        <f>+D5*C5</f>
        <v>2345999.9999999995</v>
      </c>
      <c r="F5" s="24">
        <f>+E5*19%</f>
        <v>445739.99999999994</v>
      </c>
      <c r="G5" s="25"/>
      <c r="H5" s="26">
        <f>+E5+F5+G5</f>
        <v>2791739.9999999995</v>
      </c>
    </row>
    <row r="6" spans="2:8" x14ac:dyDescent="0.35">
      <c r="B6" s="21" t="s">
        <v>138</v>
      </c>
      <c r="C6" s="22">
        <v>12</v>
      </c>
      <c r="D6" s="23">
        <v>195499.99999999997</v>
      </c>
      <c r="E6" s="23">
        <f>+D6*C6</f>
        <v>2345999.9999999995</v>
      </c>
      <c r="F6" s="24">
        <f>+E6*19%</f>
        <v>445739.99999999994</v>
      </c>
      <c r="G6" s="25"/>
      <c r="H6" s="26">
        <f>+E6+F6+G6</f>
        <v>2791739.9999999995</v>
      </c>
    </row>
    <row r="7" spans="2:8" x14ac:dyDescent="0.35">
      <c r="B7" s="21" t="s">
        <v>139</v>
      </c>
      <c r="C7" s="22">
        <v>12</v>
      </c>
      <c r="D7" s="23">
        <v>195499.99999999997</v>
      </c>
      <c r="E7" s="23">
        <f>+D7*C7</f>
        <v>2345999.9999999995</v>
      </c>
      <c r="F7" s="24">
        <f>+E7*19%</f>
        <v>445739.99999999994</v>
      </c>
      <c r="G7" s="25"/>
      <c r="H7" s="26">
        <f>+E7+F7+G7</f>
        <v>2791739.9999999995</v>
      </c>
    </row>
    <row r="8" spans="2:8" x14ac:dyDescent="0.35">
      <c r="B8" s="21" t="s">
        <v>140</v>
      </c>
      <c r="C8" s="22">
        <v>12</v>
      </c>
      <c r="D8" s="23">
        <v>195499.99999999997</v>
      </c>
      <c r="E8" s="23">
        <f>+D8*C8</f>
        <v>2345999.9999999995</v>
      </c>
      <c r="F8" s="24">
        <f>+E8*19%</f>
        <v>445739.99999999994</v>
      </c>
      <c r="G8" s="25"/>
      <c r="H8" s="26">
        <f>+E8+F8+G8</f>
        <v>2791739.9999999995</v>
      </c>
    </row>
    <row r="9" spans="2:8" x14ac:dyDescent="0.35">
      <c r="B9" s="21"/>
      <c r="C9" s="22"/>
      <c r="D9" s="23"/>
      <c r="E9" s="23"/>
      <c r="F9" s="24"/>
      <c r="G9" s="25"/>
      <c r="H9" s="26"/>
    </row>
    <row r="10" spans="2:8" x14ac:dyDescent="0.35">
      <c r="B10" s="227" t="s">
        <v>108</v>
      </c>
      <c r="C10" s="228"/>
      <c r="D10" s="228"/>
      <c r="E10" s="228"/>
      <c r="F10" s="228"/>
      <c r="G10" s="229"/>
      <c r="H10" s="30">
        <f>SUM(E5:E9)</f>
        <v>9383999.9999999981</v>
      </c>
    </row>
    <row r="11" spans="2:8" x14ac:dyDescent="0.35">
      <c r="B11" s="227" t="s">
        <v>103</v>
      </c>
      <c r="C11" s="228"/>
      <c r="D11" s="228"/>
      <c r="E11" s="228"/>
      <c r="F11" s="228"/>
      <c r="G11" s="229"/>
      <c r="H11" s="30">
        <f>SUM(F5:F9)</f>
        <v>1782959.9999999998</v>
      </c>
    </row>
    <row r="12" spans="2:8" x14ac:dyDescent="0.35">
      <c r="B12" s="27"/>
      <c r="C12" s="28"/>
      <c r="D12" s="28"/>
      <c r="E12" s="28"/>
      <c r="F12" s="28"/>
      <c r="G12" s="29" t="s">
        <v>109</v>
      </c>
      <c r="H12" s="30">
        <f>+SUM(G5:G9)</f>
        <v>0</v>
      </c>
    </row>
    <row r="13" spans="2:8" ht="18" x14ac:dyDescent="0.4">
      <c r="B13" s="244" t="s">
        <v>110</v>
      </c>
      <c r="C13" s="245"/>
      <c r="D13" s="245"/>
      <c r="E13" s="245"/>
      <c r="F13" s="245"/>
      <c r="G13" s="246"/>
      <c r="H13" s="31">
        <f>SUM(H10:H12)</f>
        <v>11166959.999999998</v>
      </c>
    </row>
    <row r="14" spans="2:8" x14ac:dyDescent="0.35">
      <c r="B14" s="241" t="s">
        <v>111</v>
      </c>
      <c r="C14" s="242"/>
      <c r="D14" s="242"/>
      <c r="E14" s="242"/>
      <c r="F14" s="242"/>
      <c r="G14" s="242"/>
      <c r="H14" s="243"/>
    </row>
  </sheetData>
  <mergeCells count="6">
    <mergeCell ref="B14:H14"/>
    <mergeCell ref="B2:C2"/>
    <mergeCell ref="D2:G2"/>
    <mergeCell ref="B10:G10"/>
    <mergeCell ref="B11:G11"/>
    <mergeCell ref="B13:G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54275-4A88-47F5-960B-1C96801BC23F}">
  <dimension ref="B1:H11"/>
  <sheetViews>
    <sheetView workbookViewId="0">
      <selection activeCell="J7" sqref="J6:J7"/>
    </sheetView>
  </sheetViews>
  <sheetFormatPr baseColWidth="10" defaultRowHeight="14.5" x14ac:dyDescent="0.35"/>
  <cols>
    <col min="2" max="2" width="23.7265625" customWidth="1"/>
    <col min="3" max="3" width="12.81640625" customWidth="1"/>
    <col min="5" max="5" width="11.81640625" bestFit="1" customWidth="1"/>
    <col min="8" max="8" width="19.453125" bestFit="1" customWidth="1"/>
  </cols>
  <sheetData>
    <row r="1" spans="2:8" ht="15" thickBot="1" x14ac:dyDescent="0.4"/>
    <row r="2" spans="2:8" ht="49.5" customHeight="1" x14ac:dyDescent="0.35">
      <c r="B2" s="222"/>
      <c r="C2" s="223"/>
      <c r="D2" s="237" t="s">
        <v>415</v>
      </c>
      <c r="E2" s="225"/>
      <c r="F2" s="225"/>
      <c r="G2" s="226"/>
      <c r="H2" s="12"/>
    </row>
    <row r="3" spans="2:8" ht="52" x14ac:dyDescent="0.35">
      <c r="B3" s="13" t="s">
        <v>1</v>
      </c>
      <c r="C3" s="14" t="s">
        <v>100</v>
      </c>
      <c r="D3" s="14" t="s">
        <v>101</v>
      </c>
      <c r="E3" s="15" t="s">
        <v>102</v>
      </c>
      <c r="F3" s="14" t="s">
        <v>103</v>
      </c>
      <c r="G3" s="14" t="s">
        <v>104</v>
      </c>
      <c r="H3" s="16" t="s">
        <v>105</v>
      </c>
    </row>
    <row r="4" spans="2:8" x14ac:dyDescent="0.35">
      <c r="B4" s="17" t="s">
        <v>106</v>
      </c>
      <c r="C4" s="18"/>
      <c r="D4" s="18"/>
      <c r="E4" s="19"/>
      <c r="F4" s="18"/>
      <c r="G4" s="18"/>
      <c r="H4" s="20"/>
    </row>
    <row r="5" spans="2:8" x14ac:dyDescent="0.35">
      <c r="B5" s="21" t="s">
        <v>141</v>
      </c>
      <c r="C5" s="22">
        <v>100</v>
      </c>
      <c r="D5" s="23">
        <v>4700</v>
      </c>
      <c r="E5" s="23">
        <f>+D5*C5</f>
        <v>470000</v>
      </c>
      <c r="F5" s="25"/>
      <c r="G5" s="25">
        <f>+E5*8%</f>
        <v>37600</v>
      </c>
      <c r="H5" s="26">
        <f>+E5+F5+G5</f>
        <v>507600</v>
      </c>
    </row>
    <row r="6" spans="2:8" x14ac:dyDescent="0.35">
      <c r="B6" s="21" t="s">
        <v>142</v>
      </c>
      <c r="C6" s="22">
        <v>1</v>
      </c>
      <c r="D6" s="23">
        <v>180000</v>
      </c>
      <c r="E6" s="23">
        <f>+D6*C6</f>
        <v>180000</v>
      </c>
      <c r="F6" s="25">
        <f>+E6*19%</f>
        <v>34200</v>
      </c>
      <c r="G6" s="25"/>
      <c r="H6" s="26">
        <f>+E6+F6+G6</f>
        <v>214200</v>
      </c>
    </row>
    <row r="7" spans="2:8" x14ac:dyDescent="0.35">
      <c r="B7" s="227" t="s">
        <v>108</v>
      </c>
      <c r="C7" s="228"/>
      <c r="D7" s="228"/>
      <c r="E7" s="228"/>
      <c r="F7" s="228"/>
      <c r="G7" s="229"/>
      <c r="H7" s="30">
        <f>SUM(E5:E6)</f>
        <v>650000</v>
      </c>
    </row>
    <row r="8" spans="2:8" x14ac:dyDescent="0.35">
      <c r="B8" s="227" t="s">
        <v>103</v>
      </c>
      <c r="C8" s="228"/>
      <c r="D8" s="228"/>
      <c r="E8" s="228"/>
      <c r="F8" s="228"/>
      <c r="G8" s="229"/>
      <c r="H8" s="30">
        <f>SUM(F5:F6)</f>
        <v>34200</v>
      </c>
    </row>
    <row r="9" spans="2:8" x14ac:dyDescent="0.35">
      <c r="B9" s="27"/>
      <c r="C9" s="28"/>
      <c r="D9" s="28"/>
      <c r="E9" s="28"/>
      <c r="F9" s="28"/>
      <c r="G9" s="29" t="s">
        <v>109</v>
      </c>
      <c r="H9" s="30">
        <f>+SUM(G5:G6)</f>
        <v>37600</v>
      </c>
    </row>
    <row r="10" spans="2:8" ht="18" x14ac:dyDescent="0.4">
      <c r="B10" s="244" t="s">
        <v>110</v>
      </c>
      <c r="C10" s="245"/>
      <c r="D10" s="245"/>
      <c r="E10" s="245"/>
      <c r="F10" s="245"/>
      <c r="G10" s="246"/>
      <c r="H10" s="31">
        <f>SUM(H7:H9)</f>
        <v>721800</v>
      </c>
    </row>
    <row r="11" spans="2:8" x14ac:dyDescent="0.35">
      <c r="B11" s="241" t="s">
        <v>111</v>
      </c>
      <c r="C11" s="242"/>
      <c r="D11" s="242"/>
      <c r="E11" s="242"/>
      <c r="F11" s="242"/>
      <c r="G11" s="242"/>
      <c r="H11" s="243"/>
    </row>
  </sheetData>
  <mergeCells count="6">
    <mergeCell ref="B11:H11"/>
    <mergeCell ref="B2:C2"/>
    <mergeCell ref="D2:G2"/>
    <mergeCell ref="B7:G7"/>
    <mergeCell ref="B8:G8"/>
    <mergeCell ref="B10:G10"/>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F5107-B774-4899-8BDA-F6FBB676190B}">
  <dimension ref="B1:H13"/>
  <sheetViews>
    <sheetView workbookViewId="0">
      <selection activeCell="J51" sqref="J51"/>
    </sheetView>
  </sheetViews>
  <sheetFormatPr baseColWidth="10" defaultRowHeight="14.5" x14ac:dyDescent="0.35"/>
  <cols>
    <col min="2" max="2" width="26.26953125" customWidth="1"/>
    <col min="4" max="4" width="10.7265625" bestFit="1" customWidth="1"/>
    <col min="5" max="5" width="11.81640625" bestFit="1" customWidth="1"/>
    <col min="8" max="8" width="17.81640625" bestFit="1" customWidth="1"/>
  </cols>
  <sheetData>
    <row r="1" spans="2:8" ht="15" thickBot="1" x14ac:dyDescent="0.4"/>
    <row r="2" spans="2:8" ht="57.75" customHeight="1" x14ac:dyDescent="0.35">
      <c r="B2" s="222"/>
      <c r="C2" s="223"/>
      <c r="D2" s="237" t="s">
        <v>143</v>
      </c>
      <c r="E2" s="225"/>
      <c r="F2" s="225"/>
      <c r="G2" s="226"/>
      <c r="H2" s="12"/>
    </row>
    <row r="3" spans="2:8" ht="52" x14ac:dyDescent="0.35">
      <c r="B3" s="13" t="s">
        <v>1</v>
      </c>
      <c r="C3" s="14" t="s">
        <v>100</v>
      </c>
      <c r="D3" s="14" t="s">
        <v>101</v>
      </c>
      <c r="E3" s="15" t="s">
        <v>102</v>
      </c>
      <c r="F3" s="14" t="s">
        <v>103</v>
      </c>
      <c r="G3" s="14" t="s">
        <v>104</v>
      </c>
      <c r="H3" s="16" t="s">
        <v>105</v>
      </c>
    </row>
    <row r="4" spans="2:8" x14ac:dyDescent="0.35">
      <c r="B4" s="17" t="s">
        <v>106</v>
      </c>
      <c r="C4" s="18"/>
      <c r="D4" s="18"/>
      <c r="E4" s="19"/>
      <c r="F4" s="18"/>
      <c r="G4" s="18"/>
      <c r="H4" s="20"/>
    </row>
    <row r="5" spans="2:8" x14ac:dyDescent="0.35">
      <c r="B5" s="21" t="s">
        <v>144</v>
      </c>
      <c r="C5" s="22">
        <v>100</v>
      </c>
      <c r="D5" s="23">
        <v>23000</v>
      </c>
      <c r="E5" s="23">
        <f>+D5*C5</f>
        <v>2300000</v>
      </c>
      <c r="F5" s="25"/>
      <c r="G5" s="24">
        <f>+E5*8%</f>
        <v>184000</v>
      </c>
      <c r="H5" s="26">
        <f>+E5+F5+G5</f>
        <v>2484000</v>
      </c>
    </row>
    <row r="6" spans="2:8" x14ac:dyDescent="0.35">
      <c r="B6" s="21" t="s">
        <v>145</v>
      </c>
      <c r="C6" s="22">
        <v>1</v>
      </c>
      <c r="D6" s="23">
        <v>180000</v>
      </c>
      <c r="E6" s="23">
        <f>+D6*C6</f>
        <v>180000</v>
      </c>
      <c r="F6" s="24">
        <f>+E6*19%</f>
        <v>34200</v>
      </c>
      <c r="G6" s="25"/>
      <c r="H6" s="26">
        <f>+E6+F6+G6</f>
        <v>214200</v>
      </c>
    </row>
    <row r="7" spans="2:8" x14ac:dyDescent="0.35">
      <c r="B7" s="21"/>
      <c r="C7" s="22"/>
      <c r="D7" s="23"/>
      <c r="E7" s="23"/>
      <c r="F7" s="24"/>
      <c r="G7" s="25"/>
      <c r="H7" s="26">
        <f>+E7+F7+G7</f>
        <v>0</v>
      </c>
    </row>
    <row r="8" spans="2:8" x14ac:dyDescent="0.35">
      <c r="B8" s="227" t="s">
        <v>108</v>
      </c>
      <c r="C8" s="228"/>
      <c r="D8" s="228"/>
      <c r="E8" s="228"/>
      <c r="F8" s="228"/>
      <c r="G8" s="229"/>
      <c r="H8" s="30">
        <f>SUM(E5:E7)</f>
        <v>2480000</v>
      </c>
    </row>
    <row r="9" spans="2:8" x14ac:dyDescent="0.35">
      <c r="B9" s="227" t="s">
        <v>103</v>
      </c>
      <c r="C9" s="228"/>
      <c r="D9" s="228"/>
      <c r="E9" s="228"/>
      <c r="F9" s="228"/>
      <c r="G9" s="229"/>
      <c r="H9" s="30">
        <f>SUM(F5:F7)</f>
        <v>34200</v>
      </c>
    </row>
    <row r="10" spans="2:8" x14ac:dyDescent="0.35">
      <c r="B10" s="27"/>
      <c r="C10" s="28"/>
      <c r="D10" s="28"/>
      <c r="E10" s="28"/>
      <c r="F10" s="28"/>
      <c r="G10" s="29" t="s">
        <v>109</v>
      </c>
      <c r="H10" s="30">
        <f>+SUM(G5:G7)</f>
        <v>184000</v>
      </c>
    </row>
    <row r="11" spans="2:8" ht="18" x14ac:dyDescent="0.4">
      <c r="B11" s="244" t="s">
        <v>110</v>
      </c>
      <c r="C11" s="245"/>
      <c r="D11" s="245"/>
      <c r="E11" s="245"/>
      <c r="F11" s="245"/>
      <c r="G11" s="246"/>
      <c r="H11" s="31">
        <f>SUM(H8:H10)</f>
        <v>2698200</v>
      </c>
    </row>
    <row r="12" spans="2:8" x14ac:dyDescent="0.35">
      <c r="B12" s="241" t="s">
        <v>111</v>
      </c>
      <c r="C12" s="242"/>
      <c r="D12" s="242"/>
      <c r="E12" s="242"/>
      <c r="F12" s="242"/>
      <c r="G12" s="242"/>
      <c r="H12" s="243"/>
    </row>
    <row r="13" spans="2:8" ht="15" thickBot="1" x14ac:dyDescent="0.4">
      <c r="B13" s="234" t="s">
        <v>112</v>
      </c>
      <c r="C13" s="235"/>
      <c r="D13" s="235"/>
      <c r="E13" s="235"/>
      <c r="F13" s="235"/>
      <c r="G13" s="235"/>
      <c r="H13" s="236"/>
    </row>
  </sheetData>
  <mergeCells count="7">
    <mergeCell ref="B13:H13"/>
    <mergeCell ref="B2:C2"/>
    <mergeCell ref="D2:G2"/>
    <mergeCell ref="B8:G8"/>
    <mergeCell ref="B9:G9"/>
    <mergeCell ref="B11:G11"/>
    <mergeCell ref="B12:H12"/>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18258-4784-4D99-AA79-17459451D16C}">
  <dimension ref="B1:H48"/>
  <sheetViews>
    <sheetView topLeftCell="A37" workbookViewId="0">
      <selection activeCell="H49" sqref="H49"/>
    </sheetView>
  </sheetViews>
  <sheetFormatPr baseColWidth="10" defaultRowHeight="14.5" x14ac:dyDescent="0.35"/>
  <cols>
    <col min="2" max="2" width="34.54296875" customWidth="1"/>
    <col min="3" max="3" width="11.453125" customWidth="1"/>
    <col min="4" max="4" width="10.7265625" bestFit="1" customWidth="1"/>
    <col min="5" max="5" width="11.81640625" bestFit="1" customWidth="1"/>
    <col min="8" max="8" width="17.81640625" bestFit="1" customWidth="1"/>
  </cols>
  <sheetData>
    <row r="1" spans="2:8" ht="15" thickBot="1" x14ac:dyDescent="0.4"/>
    <row r="2" spans="2:8" ht="79.5" customHeight="1" x14ac:dyDescent="0.35">
      <c r="B2" s="222"/>
      <c r="C2" s="223"/>
      <c r="D2" s="237" t="s">
        <v>146</v>
      </c>
      <c r="E2" s="225"/>
      <c r="F2" s="225"/>
      <c r="G2" s="226"/>
      <c r="H2" s="12"/>
    </row>
    <row r="3" spans="2:8" ht="52" x14ac:dyDescent="0.35">
      <c r="B3" s="13" t="s">
        <v>1</v>
      </c>
      <c r="C3" s="14" t="s">
        <v>100</v>
      </c>
      <c r="D3" s="14" t="s">
        <v>101</v>
      </c>
      <c r="E3" s="15" t="s">
        <v>102</v>
      </c>
      <c r="F3" s="14" t="s">
        <v>103</v>
      </c>
      <c r="G3" s="14" t="s">
        <v>104</v>
      </c>
      <c r="H3" s="16" t="s">
        <v>105</v>
      </c>
    </row>
    <row r="4" spans="2:8" x14ac:dyDescent="0.35">
      <c r="B4" s="17" t="s">
        <v>106</v>
      </c>
      <c r="C4" s="18"/>
      <c r="D4" s="18"/>
      <c r="E4" s="19"/>
      <c r="F4" s="18"/>
      <c r="G4" s="18"/>
      <c r="H4" s="20"/>
    </row>
    <row r="5" spans="2:8" x14ac:dyDescent="0.35">
      <c r="B5" s="21" t="s">
        <v>398</v>
      </c>
      <c r="C5" s="22"/>
      <c r="D5" s="23">
        <v>100000</v>
      </c>
      <c r="E5" s="23">
        <f>+D5*C5</f>
        <v>0</v>
      </c>
      <c r="F5" s="25"/>
      <c r="G5" s="25"/>
      <c r="H5" s="26">
        <f>+E5+F5+G5</f>
        <v>0</v>
      </c>
    </row>
    <row r="6" spans="2:8" x14ac:dyDescent="0.35">
      <c r="B6" s="21" t="s">
        <v>147</v>
      </c>
      <c r="C6" s="22"/>
      <c r="D6" s="23">
        <f>+D5*10%</f>
        <v>10000</v>
      </c>
      <c r="E6" s="23">
        <f>+E5*10%</f>
        <v>0</v>
      </c>
      <c r="F6" s="24">
        <f>+E6*19%</f>
        <v>0</v>
      </c>
      <c r="G6" s="25"/>
      <c r="H6" s="26">
        <f t="shared" ref="H6" si="0">+E6+F6+G6</f>
        <v>0</v>
      </c>
    </row>
    <row r="7" spans="2:8" x14ac:dyDescent="0.35">
      <c r="B7" s="227" t="s">
        <v>108</v>
      </c>
      <c r="C7" s="228"/>
      <c r="D7" s="228"/>
      <c r="E7" s="228"/>
      <c r="F7" s="228"/>
      <c r="G7" s="229"/>
      <c r="H7" s="30">
        <f>SUM(E5:E6)</f>
        <v>0</v>
      </c>
    </row>
    <row r="8" spans="2:8" x14ac:dyDescent="0.35">
      <c r="B8" s="227" t="s">
        <v>103</v>
      </c>
      <c r="C8" s="228"/>
      <c r="D8" s="228"/>
      <c r="E8" s="228"/>
      <c r="F8" s="228"/>
      <c r="G8" s="229"/>
      <c r="H8" s="30">
        <f>SUM(F5:F6)</f>
        <v>0</v>
      </c>
    </row>
    <row r="9" spans="2:8" x14ac:dyDescent="0.35">
      <c r="B9" s="27"/>
      <c r="C9" s="28"/>
      <c r="D9" s="28"/>
      <c r="E9" s="28"/>
      <c r="F9" s="28"/>
      <c r="G9" s="29" t="s">
        <v>109</v>
      </c>
      <c r="H9" s="30">
        <f>+SUM(G5:G6)</f>
        <v>0</v>
      </c>
    </row>
    <row r="10" spans="2:8" ht="18" x14ac:dyDescent="0.4">
      <c r="B10" s="244" t="s">
        <v>110</v>
      </c>
      <c r="C10" s="245"/>
      <c r="D10" s="245"/>
      <c r="E10" s="245"/>
      <c r="F10" s="245"/>
      <c r="G10" s="246"/>
      <c r="H10" s="31">
        <f>SUM(H7:H9)</f>
        <v>0</v>
      </c>
    </row>
    <row r="11" spans="2:8" x14ac:dyDescent="0.35">
      <c r="B11" s="241" t="s">
        <v>111</v>
      </c>
      <c r="C11" s="242"/>
      <c r="D11" s="242"/>
      <c r="E11" s="242"/>
      <c r="F11" s="242"/>
      <c r="G11" s="242"/>
      <c r="H11" s="243"/>
    </row>
    <row r="12" spans="2:8" ht="15" thickBot="1" x14ac:dyDescent="0.4">
      <c r="B12" s="234" t="s">
        <v>112</v>
      </c>
      <c r="C12" s="235"/>
      <c r="D12" s="235"/>
      <c r="E12" s="235"/>
      <c r="F12" s="235"/>
      <c r="G12" s="235"/>
      <c r="H12" s="236"/>
    </row>
    <row r="13" spans="2:8" ht="15" thickBot="1" x14ac:dyDescent="0.4"/>
    <row r="14" spans="2:8" ht="78" customHeight="1" x14ac:dyDescent="0.35">
      <c r="B14" s="222"/>
      <c r="C14" s="223"/>
      <c r="D14" s="237" t="s">
        <v>146</v>
      </c>
      <c r="E14" s="225"/>
      <c r="F14" s="225"/>
      <c r="G14" s="226"/>
      <c r="H14" s="12"/>
    </row>
    <row r="15" spans="2:8" ht="52" x14ac:dyDescent="0.35">
      <c r="B15" s="13" t="s">
        <v>1</v>
      </c>
      <c r="C15" s="14" t="s">
        <v>100</v>
      </c>
      <c r="D15" s="14" t="s">
        <v>101</v>
      </c>
      <c r="E15" s="15" t="s">
        <v>102</v>
      </c>
      <c r="F15" s="14" t="s">
        <v>103</v>
      </c>
      <c r="G15" s="14" t="s">
        <v>104</v>
      </c>
      <c r="H15" s="16" t="s">
        <v>105</v>
      </c>
    </row>
    <row r="16" spans="2:8" x14ac:dyDescent="0.35">
      <c r="B16" s="17" t="s">
        <v>106</v>
      </c>
      <c r="C16" s="18"/>
      <c r="D16" s="18"/>
      <c r="E16" s="19"/>
      <c r="F16" s="18"/>
      <c r="G16" s="18"/>
      <c r="H16" s="20"/>
    </row>
    <row r="17" spans="2:8" x14ac:dyDescent="0.35">
      <c r="B17" s="21" t="s">
        <v>149</v>
      </c>
      <c r="C17" s="22">
        <v>20</v>
      </c>
      <c r="D17" s="23">
        <v>150000</v>
      </c>
      <c r="E17" s="23">
        <f>+D17*C17</f>
        <v>3000000</v>
      </c>
      <c r="F17" s="24">
        <f>+E17*19%</f>
        <v>570000</v>
      </c>
      <c r="G17" s="25"/>
      <c r="H17" s="26">
        <f t="shared" ref="H17" si="1">+E17+F17+G17</f>
        <v>3570000</v>
      </c>
    </row>
    <row r="18" spans="2:8" x14ac:dyDescent="0.35">
      <c r="B18" s="227" t="s">
        <v>108</v>
      </c>
      <c r="C18" s="228"/>
      <c r="D18" s="228"/>
      <c r="E18" s="228"/>
      <c r="F18" s="228"/>
      <c r="G18" s="229"/>
      <c r="H18" s="30">
        <f>SUM(E17:E17)</f>
        <v>3000000</v>
      </c>
    </row>
    <row r="19" spans="2:8" x14ac:dyDescent="0.35">
      <c r="B19" s="227" t="s">
        <v>103</v>
      </c>
      <c r="C19" s="228"/>
      <c r="D19" s="228"/>
      <c r="E19" s="228"/>
      <c r="F19" s="228"/>
      <c r="G19" s="229"/>
      <c r="H19" s="30">
        <f>SUM(F17:F17)</f>
        <v>570000</v>
      </c>
    </row>
    <row r="20" spans="2:8" x14ac:dyDescent="0.35">
      <c r="B20" s="27"/>
      <c r="C20" s="28"/>
      <c r="D20" s="28"/>
      <c r="E20" s="28"/>
      <c r="F20" s="28"/>
      <c r="G20" s="29" t="s">
        <v>109</v>
      </c>
      <c r="H20" s="30">
        <f>+SUM(G17:G17)</f>
        <v>0</v>
      </c>
    </row>
    <row r="21" spans="2:8" ht="18" x14ac:dyDescent="0.4">
      <c r="B21" s="244" t="s">
        <v>110</v>
      </c>
      <c r="C21" s="245"/>
      <c r="D21" s="245"/>
      <c r="E21" s="245"/>
      <c r="F21" s="245"/>
      <c r="G21" s="246"/>
      <c r="H21" s="31">
        <f>SUM(H18:H20)</f>
        <v>3570000</v>
      </c>
    </row>
    <row r="22" spans="2:8" x14ac:dyDescent="0.35">
      <c r="B22" s="241" t="s">
        <v>111</v>
      </c>
      <c r="C22" s="242"/>
      <c r="D22" s="242"/>
      <c r="E22" s="242"/>
      <c r="F22" s="242"/>
      <c r="G22" s="242"/>
      <c r="H22" s="243"/>
    </row>
    <row r="23" spans="2:8" ht="15" thickBot="1" x14ac:dyDescent="0.4">
      <c r="B23" s="234" t="s">
        <v>112</v>
      </c>
      <c r="C23" s="235"/>
      <c r="D23" s="235"/>
      <c r="E23" s="235"/>
      <c r="F23" s="235"/>
      <c r="G23" s="235"/>
      <c r="H23" s="236"/>
    </row>
    <row r="24" spans="2:8" ht="15" thickBot="1" x14ac:dyDescent="0.4"/>
    <row r="25" spans="2:8" ht="56.25" customHeight="1" x14ac:dyDescent="0.35">
      <c r="B25" s="222"/>
      <c r="C25" s="223"/>
      <c r="D25" s="237" t="s">
        <v>146</v>
      </c>
      <c r="E25" s="225"/>
      <c r="F25" s="225"/>
      <c r="G25" s="226"/>
      <c r="H25" s="12"/>
    </row>
    <row r="26" spans="2:8" ht="52" x14ac:dyDescent="0.35">
      <c r="B26" s="13" t="s">
        <v>1</v>
      </c>
      <c r="C26" s="14" t="s">
        <v>100</v>
      </c>
      <c r="D26" s="14" t="s">
        <v>101</v>
      </c>
      <c r="E26" s="15" t="s">
        <v>102</v>
      </c>
      <c r="F26" s="14" t="s">
        <v>103</v>
      </c>
      <c r="G26" s="14" t="s">
        <v>104</v>
      </c>
      <c r="H26" s="16" t="s">
        <v>105</v>
      </c>
    </row>
    <row r="27" spans="2:8" x14ac:dyDescent="0.35">
      <c r="B27" s="17" t="s">
        <v>106</v>
      </c>
      <c r="C27" s="18"/>
      <c r="D27" s="18"/>
      <c r="E27" s="19"/>
      <c r="F27" s="18"/>
      <c r="G27" s="18"/>
      <c r="H27" s="20"/>
    </row>
    <row r="28" spans="2:8" x14ac:dyDescent="0.35">
      <c r="B28" s="21" t="s">
        <v>150</v>
      </c>
      <c r="C28" s="22">
        <v>20</v>
      </c>
      <c r="D28" s="23">
        <v>15500</v>
      </c>
      <c r="E28" s="23">
        <f>+D28*C28</f>
        <v>310000</v>
      </c>
      <c r="F28" s="24">
        <f>+E28*19%</f>
        <v>58900</v>
      </c>
      <c r="G28" s="25"/>
      <c r="H28" s="26">
        <f t="shared" ref="H28" si="2">+E28+F28+G28</f>
        <v>368900</v>
      </c>
    </row>
    <row r="29" spans="2:8" x14ac:dyDescent="0.35">
      <c r="B29" s="227" t="s">
        <v>108</v>
      </c>
      <c r="C29" s="228"/>
      <c r="D29" s="228"/>
      <c r="E29" s="228"/>
      <c r="F29" s="228"/>
      <c r="G29" s="229"/>
      <c r="H29" s="30">
        <f>SUM(E28:E28)</f>
        <v>310000</v>
      </c>
    </row>
    <row r="30" spans="2:8" x14ac:dyDescent="0.35">
      <c r="B30" s="227" t="s">
        <v>103</v>
      </c>
      <c r="C30" s="228"/>
      <c r="D30" s="228"/>
      <c r="E30" s="228"/>
      <c r="F30" s="228"/>
      <c r="G30" s="229"/>
      <c r="H30" s="30">
        <f>SUM(F28:F28)</f>
        <v>58900</v>
      </c>
    </row>
    <row r="31" spans="2:8" x14ac:dyDescent="0.35">
      <c r="B31" s="27"/>
      <c r="C31" s="28"/>
      <c r="D31" s="28"/>
      <c r="E31" s="28"/>
      <c r="F31" s="28"/>
      <c r="G31" s="29" t="s">
        <v>109</v>
      </c>
      <c r="H31" s="30">
        <f>+SUM(G28:G28)</f>
        <v>0</v>
      </c>
    </row>
    <row r="32" spans="2:8" ht="18" x14ac:dyDescent="0.4">
      <c r="B32" s="244" t="s">
        <v>110</v>
      </c>
      <c r="C32" s="245"/>
      <c r="D32" s="245"/>
      <c r="E32" s="245"/>
      <c r="F32" s="245"/>
      <c r="G32" s="246"/>
      <c r="H32" s="31">
        <f>SUM(H29:H31)</f>
        <v>368900</v>
      </c>
    </row>
    <row r="33" spans="2:8" x14ac:dyDescent="0.35">
      <c r="B33" s="241" t="s">
        <v>111</v>
      </c>
      <c r="C33" s="242"/>
      <c r="D33" s="242"/>
      <c r="E33" s="242"/>
      <c r="F33" s="242"/>
      <c r="G33" s="242"/>
      <c r="H33" s="243"/>
    </row>
    <row r="34" spans="2:8" ht="15" thickBot="1" x14ac:dyDescent="0.4">
      <c r="B34" s="234" t="s">
        <v>112</v>
      </c>
      <c r="C34" s="235"/>
      <c r="D34" s="235"/>
      <c r="E34" s="235"/>
      <c r="F34" s="235"/>
      <c r="G34" s="235"/>
      <c r="H34" s="236"/>
    </row>
    <row r="35" spans="2:8" ht="15" thickBot="1" x14ac:dyDescent="0.4"/>
    <row r="36" spans="2:8" ht="53.25" customHeight="1" x14ac:dyDescent="0.35">
      <c r="B36" s="222"/>
      <c r="C36" s="223"/>
      <c r="D36" s="237" t="s">
        <v>146</v>
      </c>
      <c r="E36" s="225"/>
      <c r="F36" s="225"/>
      <c r="G36" s="226"/>
      <c r="H36" s="12"/>
    </row>
    <row r="37" spans="2:8" ht="52" x14ac:dyDescent="0.35">
      <c r="B37" s="13" t="s">
        <v>1</v>
      </c>
      <c r="C37" s="14" t="s">
        <v>100</v>
      </c>
      <c r="D37" s="14" t="s">
        <v>101</v>
      </c>
      <c r="E37" s="15" t="s">
        <v>102</v>
      </c>
      <c r="F37" s="14" t="s">
        <v>103</v>
      </c>
      <c r="G37" s="14" t="s">
        <v>104</v>
      </c>
      <c r="H37" s="16" t="s">
        <v>105</v>
      </c>
    </row>
    <row r="38" spans="2:8" x14ac:dyDescent="0.35">
      <c r="B38" s="17" t="s">
        <v>106</v>
      </c>
      <c r="C38" s="18"/>
      <c r="D38" s="18"/>
      <c r="E38" s="19"/>
      <c r="F38" s="18"/>
      <c r="G38" s="18"/>
      <c r="H38" s="20"/>
    </row>
    <row r="39" spans="2:8" x14ac:dyDescent="0.35">
      <c r="B39" s="21" t="s">
        <v>151</v>
      </c>
      <c r="C39" s="22">
        <v>60</v>
      </c>
      <c r="D39" s="23">
        <v>15462</v>
      </c>
      <c r="E39" s="23">
        <f>+D39*C39</f>
        <v>927720</v>
      </c>
      <c r="G39" s="24">
        <f>+E39*8%</f>
        <v>74217.600000000006</v>
      </c>
      <c r="H39" s="26">
        <f t="shared" ref="H39" si="3">+E39+F39+G39</f>
        <v>1001937.6</v>
      </c>
    </row>
    <row r="40" spans="2:8" x14ac:dyDescent="0.35">
      <c r="B40" s="227" t="s">
        <v>108</v>
      </c>
      <c r="C40" s="228"/>
      <c r="D40" s="228"/>
      <c r="E40" s="228"/>
      <c r="F40" s="228"/>
      <c r="G40" s="229"/>
      <c r="H40" s="30">
        <f>SUM(E39:E39)</f>
        <v>927720</v>
      </c>
    </row>
    <row r="41" spans="2:8" x14ac:dyDescent="0.35">
      <c r="B41" s="227" t="s">
        <v>103</v>
      </c>
      <c r="C41" s="228"/>
      <c r="D41" s="228"/>
      <c r="E41" s="228"/>
      <c r="F41" s="228"/>
      <c r="G41" s="229"/>
      <c r="H41" s="30">
        <f>SUM(F39:F39)</f>
        <v>0</v>
      </c>
    </row>
    <row r="42" spans="2:8" x14ac:dyDescent="0.35">
      <c r="B42" s="27"/>
      <c r="C42" s="28"/>
      <c r="D42" s="28"/>
      <c r="E42" s="28"/>
      <c r="F42" s="28"/>
      <c r="G42" s="29" t="s">
        <v>109</v>
      </c>
      <c r="H42" s="30">
        <f>+SUM(G39:G39)</f>
        <v>74217.600000000006</v>
      </c>
    </row>
    <row r="43" spans="2:8" ht="18" x14ac:dyDescent="0.4">
      <c r="B43" s="244" t="s">
        <v>110</v>
      </c>
      <c r="C43" s="245"/>
      <c r="D43" s="245"/>
      <c r="E43" s="245"/>
      <c r="F43" s="245"/>
      <c r="G43" s="246"/>
      <c r="H43" s="31">
        <f>SUM(H40:H42)</f>
        <v>1001937.6</v>
      </c>
    </row>
    <row r="44" spans="2:8" x14ac:dyDescent="0.35">
      <c r="B44" s="241" t="s">
        <v>111</v>
      </c>
      <c r="C44" s="242"/>
      <c r="D44" s="242"/>
      <c r="E44" s="242"/>
      <c r="F44" s="242"/>
      <c r="G44" s="242"/>
      <c r="H44" s="243"/>
    </row>
    <row r="45" spans="2:8" ht="15" thickBot="1" x14ac:dyDescent="0.4">
      <c r="B45" s="234" t="s">
        <v>112</v>
      </c>
      <c r="C45" s="235"/>
      <c r="D45" s="235"/>
      <c r="E45" s="235"/>
      <c r="F45" s="235"/>
      <c r="G45" s="235"/>
      <c r="H45" s="236"/>
    </row>
    <row r="48" spans="2:8" x14ac:dyDescent="0.35">
      <c r="H48" s="84">
        <f>+H10+H21+H32+H43</f>
        <v>4940837.5999999996</v>
      </c>
    </row>
  </sheetData>
  <mergeCells count="28">
    <mergeCell ref="B11:H11"/>
    <mergeCell ref="B2:C2"/>
    <mergeCell ref="D2:G2"/>
    <mergeCell ref="B7:G7"/>
    <mergeCell ref="B8:G8"/>
    <mergeCell ref="B10:G10"/>
    <mergeCell ref="B30:G30"/>
    <mergeCell ref="B12:H12"/>
    <mergeCell ref="B14:C14"/>
    <mergeCell ref="D14:G14"/>
    <mergeCell ref="B18:G18"/>
    <mergeCell ref="B19:G19"/>
    <mergeCell ref="B21:G21"/>
    <mergeCell ref="B22:H22"/>
    <mergeCell ref="B23:H23"/>
    <mergeCell ref="B25:C25"/>
    <mergeCell ref="D25:G25"/>
    <mergeCell ref="B29:G29"/>
    <mergeCell ref="B41:G41"/>
    <mergeCell ref="B43:G43"/>
    <mergeCell ref="B44:H44"/>
    <mergeCell ref="B45:H45"/>
    <mergeCell ref="B32:G32"/>
    <mergeCell ref="B33:H33"/>
    <mergeCell ref="B34:H34"/>
    <mergeCell ref="B36:C36"/>
    <mergeCell ref="D36:G36"/>
    <mergeCell ref="B40:G40"/>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D57BD-9B02-4F93-8999-0AF1E3531C3B}">
  <dimension ref="B1:H18"/>
  <sheetViews>
    <sheetView topLeftCell="A3" workbookViewId="0">
      <selection activeCell="J51" sqref="J51"/>
    </sheetView>
  </sheetViews>
  <sheetFormatPr baseColWidth="10" defaultRowHeight="14.5" x14ac:dyDescent="0.35"/>
  <cols>
    <col min="2" max="2" width="39.81640625" customWidth="1"/>
    <col min="5" max="5" width="11.81640625" bestFit="1" customWidth="1"/>
    <col min="8" max="8" width="19.453125" bestFit="1" customWidth="1"/>
  </cols>
  <sheetData>
    <row r="1" spans="2:8" ht="15" thickBot="1" x14ac:dyDescent="0.4"/>
    <row r="2" spans="2:8" ht="111.75" customHeight="1" x14ac:dyDescent="0.35">
      <c r="B2" s="222"/>
      <c r="C2" s="223"/>
      <c r="D2" s="237" t="s">
        <v>152</v>
      </c>
      <c r="E2" s="225"/>
      <c r="F2" s="225"/>
      <c r="G2" s="226"/>
      <c r="H2" s="12"/>
    </row>
    <row r="3" spans="2:8" ht="52" x14ac:dyDescent="0.35">
      <c r="B3" s="13" t="s">
        <v>1</v>
      </c>
      <c r="C3" s="14" t="s">
        <v>100</v>
      </c>
      <c r="D3" s="14" t="s">
        <v>101</v>
      </c>
      <c r="E3" s="15" t="s">
        <v>102</v>
      </c>
      <c r="F3" s="14" t="s">
        <v>103</v>
      </c>
      <c r="G3" s="14" t="s">
        <v>104</v>
      </c>
      <c r="H3" s="16" t="s">
        <v>105</v>
      </c>
    </row>
    <row r="4" spans="2:8" x14ac:dyDescent="0.35">
      <c r="B4" s="17" t="s">
        <v>106</v>
      </c>
      <c r="C4" s="18"/>
      <c r="D4" s="18"/>
      <c r="E4" s="19"/>
      <c r="F4" s="18"/>
      <c r="G4" s="18"/>
      <c r="H4" s="20"/>
    </row>
    <row r="5" spans="2:8" x14ac:dyDescent="0.35">
      <c r="B5" s="21" t="s">
        <v>153</v>
      </c>
      <c r="C5" s="22">
        <v>27</v>
      </c>
      <c r="D5" s="23">
        <v>180464.9</v>
      </c>
      <c r="E5" s="23">
        <f t="shared" ref="E5:E12" si="0">+D5*C5</f>
        <v>4872552.3</v>
      </c>
      <c r="F5" s="24">
        <f>+E5*19%</f>
        <v>925784.93699999992</v>
      </c>
      <c r="G5" s="25"/>
      <c r="H5" s="26">
        <f>+E5+F5+G5</f>
        <v>5798337.2369999997</v>
      </c>
    </row>
    <row r="6" spans="2:8" x14ac:dyDescent="0.35">
      <c r="B6" s="21" t="s">
        <v>154</v>
      </c>
      <c r="C6" s="22">
        <v>3</v>
      </c>
      <c r="D6" s="23">
        <v>241526.44999999998</v>
      </c>
      <c r="E6" s="23">
        <f t="shared" si="0"/>
        <v>724579.35</v>
      </c>
      <c r="F6" s="24">
        <f>+E6*19%</f>
        <v>137670.0765</v>
      </c>
      <c r="G6" s="25"/>
      <c r="H6" s="26">
        <f t="shared" ref="H6:H12" si="1">+E6+F6+G6</f>
        <v>862249.42649999994</v>
      </c>
    </row>
    <row r="7" spans="2:8" x14ac:dyDescent="0.35">
      <c r="B7" s="21" t="s">
        <v>155</v>
      </c>
      <c r="C7" s="22">
        <v>10</v>
      </c>
      <c r="D7" s="23">
        <v>225073.4</v>
      </c>
      <c r="E7" s="23">
        <f t="shared" si="0"/>
        <v>2250734</v>
      </c>
      <c r="F7" s="24">
        <f>+E7*19%</f>
        <v>427639.46</v>
      </c>
      <c r="G7" s="25"/>
      <c r="H7" s="26">
        <f t="shared" si="1"/>
        <v>2678373.46</v>
      </c>
    </row>
    <row r="8" spans="2:8" x14ac:dyDescent="0.35">
      <c r="B8" s="21" t="s">
        <v>156</v>
      </c>
      <c r="C8" s="22">
        <v>31</v>
      </c>
      <c r="D8" s="23">
        <v>40639.85</v>
      </c>
      <c r="E8" s="23">
        <f t="shared" si="0"/>
        <v>1259835.3499999999</v>
      </c>
      <c r="F8" s="24">
        <f>+E8*19%</f>
        <v>239368.71649999998</v>
      </c>
      <c r="G8" s="25"/>
      <c r="H8" s="26">
        <f t="shared" si="1"/>
        <v>1499204.0664999997</v>
      </c>
    </row>
    <row r="9" spans="2:8" x14ac:dyDescent="0.35">
      <c r="B9" s="21" t="s">
        <v>157</v>
      </c>
      <c r="C9" s="22">
        <v>1</v>
      </c>
      <c r="D9" s="23">
        <v>121209.99999999999</v>
      </c>
      <c r="E9" s="23">
        <f t="shared" si="0"/>
        <v>121209.99999999999</v>
      </c>
      <c r="F9" s="24">
        <f t="shared" ref="F9:F12" si="2">+E9*19%</f>
        <v>23029.899999999998</v>
      </c>
      <c r="G9" s="25"/>
      <c r="H9" s="26">
        <f t="shared" si="1"/>
        <v>144239.9</v>
      </c>
    </row>
    <row r="10" spans="2:8" x14ac:dyDescent="0.35">
      <c r="B10" s="21" t="s">
        <v>148</v>
      </c>
      <c r="C10" s="22">
        <v>12</v>
      </c>
      <c r="D10" s="23">
        <v>32199.999999999996</v>
      </c>
      <c r="E10" s="23">
        <f t="shared" si="0"/>
        <v>386399.99999999994</v>
      </c>
      <c r="F10" s="24">
        <f t="shared" si="2"/>
        <v>73415.999999999985</v>
      </c>
      <c r="G10" s="25"/>
      <c r="H10" s="26">
        <f t="shared" si="1"/>
        <v>459815.99999999994</v>
      </c>
    </row>
    <row r="11" spans="2:8" x14ac:dyDescent="0.35">
      <c r="B11" s="21" t="s">
        <v>159</v>
      </c>
      <c r="C11" s="22">
        <v>3</v>
      </c>
      <c r="D11" s="23">
        <f>215000*1.15</f>
        <v>247249.99999999997</v>
      </c>
      <c r="E11" s="23">
        <f t="shared" si="0"/>
        <v>741749.99999999988</v>
      </c>
      <c r="F11" s="24">
        <f t="shared" si="2"/>
        <v>140932.49999999997</v>
      </c>
      <c r="G11" s="25"/>
      <c r="H11" s="26">
        <f t="shared" si="1"/>
        <v>882682.49999999988</v>
      </c>
    </row>
    <row r="12" spans="2:8" x14ac:dyDescent="0.35">
      <c r="B12" s="21" t="s">
        <v>158</v>
      </c>
      <c r="C12" s="22">
        <v>30</v>
      </c>
      <c r="D12" s="23">
        <v>222984.99999999997</v>
      </c>
      <c r="E12" s="23">
        <f t="shared" si="0"/>
        <v>6689549.9999999991</v>
      </c>
      <c r="F12" s="24">
        <f t="shared" si="2"/>
        <v>1271014.4999999998</v>
      </c>
      <c r="G12" s="25"/>
      <c r="H12" s="26">
        <f t="shared" si="1"/>
        <v>7960564.4999999991</v>
      </c>
    </row>
    <row r="13" spans="2:8" x14ac:dyDescent="0.35">
      <c r="B13" s="227" t="s">
        <v>108</v>
      </c>
      <c r="C13" s="228"/>
      <c r="D13" s="228"/>
      <c r="E13" s="228"/>
      <c r="F13" s="228"/>
      <c r="G13" s="229"/>
      <c r="H13" s="30">
        <f>SUM(E5:E12)</f>
        <v>17046611</v>
      </c>
    </row>
    <row r="14" spans="2:8" x14ac:dyDescent="0.35">
      <c r="B14" s="227" t="s">
        <v>103</v>
      </c>
      <c r="C14" s="228"/>
      <c r="D14" s="228"/>
      <c r="E14" s="228"/>
      <c r="F14" s="228"/>
      <c r="G14" s="229"/>
      <c r="H14" s="30">
        <f>SUM(F5:F12)</f>
        <v>3238856.09</v>
      </c>
    </row>
    <row r="15" spans="2:8" x14ac:dyDescent="0.35">
      <c r="B15" s="27"/>
      <c r="C15" s="28"/>
      <c r="D15" s="28"/>
      <c r="E15" s="28"/>
      <c r="F15" s="28"/>
      <c r="G15" s="29" t="s">
        <v>109</v>
      </c>
      <c r="H15" s="30">
        <f>+SUM(G5:G12)</f>
        <v>0</v>
      </c>
    </row>
    <row r="16" spans="2:8" ht="18" x14ac:dyDescent="0.4">
      <c r="B16" s="244" t="s">
        <v>110</v>
      </c>
      <c r="C16" s="245"/>
      <c r="D16" s="245"/>
      <c r="E16" s="245"/>
      <c r="F16" s="245"/>
      <c r="G16" s="246"/>
      <c r="H16" s="31">
        <f>SUM(H13:H15)</f>
        <v>20285467.09</v>
      </c>
    </row>
    <row r="17" spans="2:8" x14ac:dyDescent="0.35">
      <c r="B17" s="241" t="s">
        <v>111</v>
      </c>
      <c r="C17" s="242"/>
      <c r="D17" s="242"/>
      <c r="E17" s="242"/>
      <c r="F17" s="242"/>
      <c r="G17" s="242"/>
      <c r="H17" s="243"/>
    </row>
    <row r="18" spans="2:8" ht="15" thickBot="1" x14ac:dyDescent="0.4">
      <c r="B18" s="234" t="s">
        <v>112</v>
      </c>
      <c r="C18" s="235"/>
      <c r="D18" s="235"/>
      <c r="E18" s="235"/>
      <c r="F18" s="235"/>
      <c r="G18" s="235"/>
      <c r="H18" s="236"/>
    </row>
  </sheetData>
  <mergeCells count="7">
    <mergeCell ref="B18:H18"/>
    <mergeCell ref="B2:C2"/>
    <mergeCell ref="D2:G2"/>
    <mergeCell ref="B13:G13"/>
    <mergeCell ref="B14:G14"/>
    <mergeCell ref="B16:G16"/>
    <mergeCell ref="B17:H17"/>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9EF2A-6155-49C8-AFF7-7C7BA3EDB77D}">
  <dimension ref="B2:G9"/>
  <sheetViews>
    <sheetView showGridLines="0" zoomScaleNormal="100" workbookViewId="0">
      <selection activeCell="D8" sqref="D8"/>
    </sheetView>
  </sheetViews>
  <sheetFormatPr baseColWidth="10" defaultColWidth="9.1796875" defaultRowHeight="14.5" x14ac:dyDescent="0.35"/>
  <cols>
    <col min="1" max="3" width="3.54296875" style="54" customWidth="1"/>
    <col min="4" max="4" width="71.81640625" style="54" customWidth="1"/>
    <col min="5" max="5" width="13.81640625" style="62" bestFit="1" customWidth="1"/>
    <col min="6" max="6" width="15.453125" style="64" customWidth="1"/>
    <col min="7" max="7" width="20.54296875" style="65" customWidth="1"/>
    <col min="8" max="8" width="82.1796875" style="54" customWidth="1"/>
    <col min="9" max="9" width="9.453125" style="54" bestFit="1" customWidth="1"/>
    <col min="10" max="16384" width="9.1796875" style="54"/>
  </cols>
  <sheetData>
    <row r="2" spans="2:7" ht="18.5" x14ac:dyDescent="0.35">
      <c r="B2" s="53"/>
      <c r="C2" s="53"/>
      <c r="D2" s="260" t="s">
        <v>399</v>
      </c>
      <c r="E2" s="260"/>
      <c r="F2" s="260"/>
      <c r="G2" s="260"/>
    </row>
    <row r="3" spans="2:7" ht="13.5" customHeight="1" x14ac:dyDescent="0.35">
      <c r="C3" s="261" t="s">
        <v>118</v>
      </c>
      <c r="D3" s="261"/>
      <c r="E3" s="55" t="s">
        <v>160</v>
      </c>
      <c r="F3" s="56" t="s">
        <v>161</v>
      </c>
      <c r="G3" s="56" t="s">
        <v>162</v>
      </c>
    </row>
    <row r="4" spans="2:7" x14ac:dyDescent="0.35">
      <c r="D4" s="262"/>
      <c r="E4" s="263"/>
      <c r="F4" s="263"/>
      <c r="G4" s="263"/>
    </row>
    <row r="5" spans="2:7" ht="100" x14ac:dyDescent="0.35">
      <c r="D5" s="57" t="s">
        <v>444</v>
      </c>
      <c r="E5" s="176">
        <v>90</v>
      </c>
      <c r="F5" s="177">
        <v>190000</v>
      </c>
      <c r="G5" s="177">
        <f>+E5*F5</f>
        <v>17100000</v>
      </c>
    </row>
    <row r="6" spans="2:7" x14ac:dyDescent="0.35">
      <c r="D6" s="59"/>
      <c r="E6" s="60"/>
      <c r="F6" s="61" t="s">
        <v>108</v>
      </c>
      <c r="G6" s="58">
        <f>+SUM(G5:G5)</f>
        <v>17100000</v>
      </c>
    </row>
    <row r="7" spans="2:7" x14ac:dyDescent="0.35">
      <c r="F7" s="63" t="s">
        <v>165</v>
      </c>
      <c r="G7" s="58">
        <f>+G6*19%</f>
        <v>3249000</v>
      </c>
    </row>
    <row r="8" spans="2:7" x14ac:dyDescent="0.35">
      <c r="F8" s="63" t="s">
        <v>110</v>
      </c>
      <c r="G8" s="58">
        <f>+SUM(G6:G7)</f>
        <v>20349000</v>
      </c>
    </row>
    <row r="9" spans="2:7" x14ac:dyDescent="0.35">
      <c r="G9" s="65">
        <f>+G8/50</f>
        <v>406980</v>
      </c>
    </row>
  </sheetData>
  <mergeCells count="3">
    <mergeCell ref="D2:G2"/>
    <mergeCell ref="C3:D3"/>
    <mergeCell ref="D4:G4"/>
  </mergeCells>
  <pageMargins left="0.7" right="0.7" top="0.75" bottom="0.75" header="0.3" footer="0.3"/>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750A2B-71A3-4100-90E9-664CB39E2471}">
  <dimension ref="D2:J14"/>
  <sheetViews>
    <sheetView showGridLines="0" topLeftCell="A4" zoomScaleNormal="100" workbookViewId="0">
      <selection activeCell="F6" sqref="F6"/>
    </sheetView>
  </sheetViews>
  <sheetFormatPr baseColWidth="10" defaultColWidth="9.1796875" defaultRowHeight="14.5" x14ac:dyDescent="0.35"/>
  <cols>
    <col min="1" max="3" width="3.54296875" style="54" customWidth="1"/>
    <col min="4" max="4" width="30.1796875" style="54" bestFit="1" customWidth="1"/>
    <col min="5" max="5" width="13.81640625" style="62" bestFit="1" customWidth="1"/>
    <col min="6" max="6" width="15.453125" style="64" customWidth="1"/>
    <col min="7" max="7" width="20.54296875" style="65" customWidth="1"/>
    <col min="8" max="8" width="9.1796875" style="54" bestFit="1" customWidth="1"/>
    <col min="9" max="9" width="9.453125" style="54" bestFit="1" customWidth="1"/>
    <col min="10" max="10" width="19.453125" style="54" bestFit="1" customWidth="1"/>
    <col min="11" max="16384" width="9.1796875" style="54"/>
  </cols>
  <sheetData>
    <row r="2" spans="4:10" ht="15" thickBot="1" x14ac:dyDescent="0.4"/>
    <row r="3" spans="4:10" ht="109.5" customHeight="1" x14ac:dyDescent="0.35">
      <c r="D3" s="222"/>
      <c r="E3" s="223"/>
      <c r="F3" s="237" t="s">
        <v>169</v>
      </c>
      <c r="G3" s="225"/>
      <c r="H3" s="225"/>
      <c r="I3" s="226"/>
      <c r="J3" s="12"/>
    </row>
    <row r="4" spans="4:10" ht="39" x14ac:dyDescent="0.35">
      <c r="D4" s="13" t="s">
        <v>1</v>
      </c>
      <c r="E4" s="14" t="s">
        <v>100</v>
      </c>
      <c r="F4" s="14" t="s">
        <v>101</v>
      </c>
      <c r="G4" s="15" t="s">
        <v>102</v>
      </c>
      <c r="H4" s="14" t="s">
        <v>103</v>
      </c>
      <c r="I4" s="14" t="s">
        <v>104</v>
      </c>
      <c r="J4" s="16" t="s">
        <v>105</v>
      </c>
    </row>
    <row r="5" spans="4:10" x14ac:dyDescent="0.35">
      <c r="D5" s="17" t="s">
        <v>106</v>
      </c>
      <c r="E5" s="18"/>
      <c r="F5" s="18"/>
      <c r="G5" s="19"/>
      <c r="H5" s="18"/>
      <c r="I5" s="18"/>
      <c r="J5" s="20"/>
    </row>
    <row r="6" spans="4:10" ht="25" x14ac:dyDescent="0.35">
      <c r="D6" s="21" t="s">
        <v>172</v>
      </c>
      <c r="E6" s="22">
        <v>28</v>
      </c>
      <c r="F6" s="23">
        <v>60000</v>
      </c>
      <c r="G6" s="23">
        <f t="shared" ref="G6" si="0">+F6*E6</f>
        <v>1680000</v>
      </c>
      <c r="H6" s="24">
        <f>+G6*19%</f>
        <v>319200</v>
      </c>
      <c r="I6" s="25"/>
      <c r="J6" s="26">
        <f>+G6+H6+I6</f>
        <v>1999200</v>
      </c>
    </row>
    <row r="7" spans="4:10" x14ac:dyDescent="0.35">
      <c r="D7" s="21" t="s">
        <v>170</v>
      </c>
      <c r="E7" s="22">
        <v>1</v>
      </c>
      <c r="F7" s="23">
        <f>+F6*10%</f>
        <v>6000</v>
      </c>
      <c r="G7" s="23">
        <f>+G6*10%</f>
        <v>168000</v>
      </c>
      <c r="H7" s="24">
        <f>+G7*19%</f>
        <v>31920</v>
      </c>
      <c r="I7" s="25"/>
      <c r="J7" s="26">
        <f t="shared" ref="J7" si="1">+G7+H7+I7</f>
        <v>199920</v>
      </c>
    </row>
    <row r="8" spans="4:10" x14ac:dyDescent="0.35">
      <c r="D8" s="21"/>
      <c r="E8" s="22"/>
      <c r="F8" s="23"/>
      <c r="G8" s="23"/>
      <c r="H8" s="24"/>
      <c r="I8" s="25"/>
      <c r="J8" s="26"/>
    </row>
    <row r="9" spans="4:10" x14ac:dyDescent="0.35">
      <c r="D9" s="227" t="s">
        <v>108</v>
      </c>
      <c r="E9" s="228"/>
      <c r="F9" s="228"/>
      <c r="G9" s="228"/>
      <c r="H9" s="228"/>
      <c r="I9" s="229"/>
      <c r="J9" s="30">
        <f>SUM(G6:G8)</f>
        <v>1848000</v>
      </c>
    </row>
    <row r="10" spans="4:10" x14ac:dyDescent="0.35">
      <c r="D10" s="227" t="s">
        <v>103</v>
      </c>
      <c r="E10" s="228"/>
      <c r="F10" s="228"/>
      <c r="G10" s="228"/>
      <c r="H10" s="228"/>
      <c r="I10" s="229"/>
      <c r="J10" s="30">
        <f>SUM(H6:H8)</f>
        <v>351120</v>
      </c>
    </row>
    <row r="11" spans="4:10" x14ac:dyDescent="0.35">
      <c r="D11" s="27"/>
      <c r="E11" s="28"/>
      <c r="F11" s="28"/>
      <c r="G11" s="28"/>
      <c r="H11" s="28"/>
      <c r="I11" s="29" t="s">
        <v>109</v>
      </c>
      <c r="J11" s="30">
        <f>+SUM(I6:I8)</f>
        <v>0</v>
      </c>
    </row>
    <row r="12" spans="4:10" ht="18" x14ac:dyDescent="0.4">
      <c r="D12" s="244" t="s">
        <v>110</v>
      </c>
      <c r="E12" s="245"/>
      <c r="F12" s="245"/>
      <c r="G12" s="245"/>
      <c r="H12" s="245"/>
      <c r="I12" s="246"/>
      <c r="J12" s="31">
        <f>SUM(J9:J11)</f>
        <v>2199120</v>
      </c>
    </row>
    <row r="13" spans="4:10" x14ac:dyDescent="0.35">
      <c r="D13" s="241" t="s">
        <v>111</v>
      </c>
      <c r="E13" s="242"/>
      <c r="F13" s="242"/>
      <c r="G13" s="242"/>
      <c r="H13" s="242"/>
      <c r="I13" s="242"/>
      <c r="J13" s="243"/>
    </row>
    <row r="14" spans="4:10" ht="15" thickBot="1" x14ac:dyDescent="0.4">
      <c r="D14" s="234" t="s">
        <v>112</v>
      </c>
      <c r="E14" s="235"/>
      <c r="F14" s="235"/>
      <c r="G14" s="235"/>
      <c r="H14" s="235"/>
      <c r="I14" s="235"/>
      <c r="J14" s="236"/>
    </row>
  </sheetData>
  <mergeCells count="7">
    <mergeCell ref="D12:I12"/>
    <mergeCell ref="D13:J13"/>
    <mergeCell ref="D14:J14"/>
    <mergeCell ref="D3:E3"/>
    <mergeCell ref="F3:I3"/>
    <mergeCell ref="D9:I9"/>
    <mergeCell ref="D10:I10"/>
  </mergeCells>
  <pageMargins left="0.7" right="0.7" top="0.75" bottom="0.75" header="0.3" footer="0.3"/>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8F06C-3025-4A37-B435-3F52A42B8BC1}">
  <dimension ref="B2:G9"/>
  <sheetViews>
    <sheetView showGridLines="0" zoomScaleNormal="100" workbookViewId="0">
      <selection activeCell="F5" sqref="F5"/>
    </sheetView>
  </sheetViews>
  <sheetFormatPr baseColWidth="10" defaultColWidth="9.1796875" defaultRowHeight="14.5" x14ac:dyDescent="0.35"/>
  <cols>
    <col min="1" max="3" width="3.54296875" style="54" customWidth="1"/>
    <col min="4" max="4" width="71.81640625" style="54" customWidth="1"/>
    <col min="5" max="5" width="13.81640625" style="62" bestFit="1" customWidth="1"/>
    <col min="6" max="6" width="15.453125" style="64" customWidth="1"/>
    <col min="7" max="7" width="20.54296875" style="65" customWidth="1"/>
    <col min="8" max="8" width="82.1796875" style="54" customWidth="1"/>
    <col min="9" max="9" width="9.453125" style="54" bestFit="1" customWidth="1"/>
    <col min="10" max="16384" width="9.1796875" style="54"/>
  </cols>
  <sheetData>
    <row r="2" spans="2:7" ht="18.5" x14ac:dyDescent="0.35">
      <c r="B2" s="53"/>
      <c r="C2" s="53"/>
      <c r="D2" s="260" t="s">
        <v>399</v>
      </c>
      <c r="E2" s="260"/>
      <c r="F2" s="260"/>
      <c r="G2" s="260"/>
    </row>
    <row r="3" spans="2:7" ht="13.5" customHeight="1" x14ac:dyDescent="0.35">
      <c r="C3" s="261" t="s">
        <v>118</v>
      </c>
      <c r="D3" s="261"/>
      <c r="E3" s="55" t="s">
        <v>160</v>
      </c>
      <c r="F3" s="56" t="s">
        <v>161</v>
      </c>
      <c r="G3" s="56" t="s">
        <v>162</v>
      </c>
    </row>
    <row r="4" spans="2:7" x14ac:dyDescent="0.35">
      <c r="D4" s="262"/>
      <c r="E4" s="263"/>
      <c r="F4" s="263"/>
      <c r="G4" s="263"/>
    </row>
    <row r="5" spans="2:7" ht="137.5" x14ac:dyDescent="0.35">
      <c r="D5" s="57" t="s">
        <v>445</v>
      </c>
      <c r="E5" s="176">
        <v>90</v>
      </c>
      <c r="F5" s="177">
        <v>190000</v>
      </c>
      <c r="G5" s="177">
        <f>+E5*F5</f>
        <v>17100000</v>
      </c>
    </row>
    <row r="6" spans="2:7" x14ac:dyDescent="0.35">
      <c r="D6" s="59"/>
      <c r="E6" s="60"/>
      <c r="F6" s="61" t="s">
        <v>108</v>
      </c>
      <c r="G6" s="58">
        <f>+SUM(G5:G5)</f>
        <v>17100000</v>
      </c>
    </row>
    <row r="7" spans="2:7" x14ac:dyDescent="0.35">
      <c r="F7" s="63" t="s">
        <v>165</v>
      </c>
      <c r="G7" s="58">
        <f>+G6*19%</f>
        <v>3249000</v>
      </c>
    </row>
    <row r="8" spans="2:7" x14ac:dyDescent="0.35">
      <c r="F8" s="63" t="s">
        <v>110</v>
      </c>
      <c r="G8" s="58">
        <f>+SUM(G6:G7)</f>
        <v>20349000</v>
      </c>
    </row>
    <row r="9" spans="2:7" x14ac:dyDescent="0.35">
      <c r="G9" s="65">
        <f>+G8/50</f>
        <v>406980</v>
      </c>
    </row>
  </sheetData>
  <mergeCells count="3">
    <mergeCell ref="D2:G2"/>
    <mergeCell ref="C3:D3"/>
    <mergeCell ref="D4:G4"/>
  </mergeCells>
  <pageMargins left="0.7" right="0.7" top="0.75" bottom="0.75" header="0.3" footer="0.3"/>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27784-E3EB-4AD6-A15D-7C3153FE7217}">
  <dimension ref="D2:J14"/>
  <sheetViews>
    <sheetView showGridLines="0" topLeftCell="A4" zoomScaleNormal="100" workbookViewId="0">
      <selection activeCell="F6" sqref="F6"/>
    </sheetView>
  </sheetViews>
  <sheetFormatPr baseColWidth="10" defaultColWidth="9.1796875" defaultRowHeight="14.5" x14ac:dyDescent="0.35"/>
  <cols>
    <col min="1" max="3" width="3.54296875" style="54" customWidth="1"/>
    <col min="4" max="4" width="30.1796875" style="54" bestFit="1" customWidth="1"/>
    <col min="5" max="5" width="13.81640625" style="62" bestFit="1" customWidth="1"/>
    <col min="6" max="6" width="15.453125" style="64" customWidth="1"/>
    <col min="7" max="7" width="20.54296875" style="65" customWidth="1"/>
    <col min="8" max="8" width="9.1796875" style="54" bestFit="1" customWidth="1"/>
    <col min="9" max="9" width="9.453125" style="54" bestFit="1" customWidth="1"/>
    <col min="10" max="10" width="19.453125" style="54" bestFit="1" customWidth="1"/>
    <col min="11" max="16384" width="9.1796875" style="54"/>
  </cols>
  <sheetData>
    <row r="2" spans="4:10" ht="15" thickBot="1" x14ac:dyDescent="0.4"/>
    <row r="3" spans="4:10" ht="109.5" customHeight="1" x14ac:dyDescent="0.35">
      <c r="D3" s="222"/>
      <c r="E3" s="223"/>
      <c r="F3" s="237" t="s">
        <v>179</v>
      </c>
      <c r="G3" s="225"/>
      <c r="H3" s="225"/>
      <c r="I3" s="226"/>
      <c r="J3" s="12"/>
    </row>
    <row r="4" spans="4:10" ht="39" x14ac:dyDescent="0.35">
      <c r="D4" s="13" t="s">
        <v>1</v>
      </c>
      <c r="E4" s="14" t="s">
        <v>100</v>
      </c>
      <c r="F4" s="14" t="s">
        <v>101</v>
      </c>
      <c r="G4" s="15" t="s">
        <v>102</v>
      </c>
      <c r="H4" s="14" t="s">
        <v>103</v>
      </c>
      <c r="I4" s="14" t="s">
        <v>104</v>
      </c>
      <c r="J4" s="16" t="s">
        <v>105</v>
      </c>
    </row>
    <row r="5" spans="4:10" x14ac:dyDescent="0.35">
      <c r="D5" s="17" t="s">
        <v>106</v>
      </c>
      <c r="E5" s="18"/>
      <c r="F5" s="18"/>
      <c r="G5" s="19"/>
      <c r="H5" s="18"/>
      <c r="I5" s="18"/>
      <c r="J5" s="20"/>
    </row>
    <row r="6" spans="4:10" ht="75" x14ac:dyDescent="0.35">
      <c r="D6" s="21" t="s">
        <v>446</v>
      </c>
      <c r="E6" s="22">
        <v>28</v>
      </c>
      <c r="F6" s="23">
        <v>60000</v>
      </c>
      <c r="G6" s="23">
        <f t="shared" ref="G6" si="0">+F6*E6</f>
        <v>1680000</v>
      </c>
      <c r="H6" s="24">
        <f>+G6*19%</f>
        <v>319200</v>
      </c>
      <c r="I6" s="25"/>
      <c r="J6" s="26">
        <f>+G6+H6+I6</f>
        <v>1999200</v>
      </c>
    </row>
    <row r="7" spans="4:10" x14ac:dyDescent="0.35">
      <c r="D7" s="21" t="s">
        <v>170</v>
      </c>
      <c r="E7" s="22">
        <v>1</v>
      </c>
      <c r="F7" s="23">
        <f>+F6*10%</f>
        <v>6000</v>
      </c>
      <c r="G7" s="23">
        <f>+G6*10%</f>
        <v>168000</v>
      </c>
      <c r="H7" s="24">
        <f>+G7*19%</f>
        <v>31920</v>
      </c>
      <c r="I7" s="25"/>
      <c r="J7" s="26">
        <f t="shared" ref="J7" si="1">+G7+H7+I7</f>
        <v>199920</v>
      </c>
    </row>
    <row r="8" spans="4:10" x14ac:dyDescent="0.35">
      <c r="D8" s="21"/>
      <c r="E8" s="22"/>
      <c r="F8" s="23"/>
      <c r="G8" s="23"/>
      <c r="H8" s="24"/>
      <c r="I8" s="25"/>
      <c r="J8" s="26"/>
    </row>
    <row r="9" spans="4:10" x14ac:dyDescent="0.35">
      <c r="D9" s="227" t="s">
        <v>108</v>
      </c>
      <c r="E9" s="228"/>
      <c r="F9" s="228"/>
      <c r="G9" s="228"/>
      <c r="H9" s="228"/>
      <c r="I9" s="229"/>
      <c r="J9" s="30">
        <f>SUM(G6:G8)</f>
        <v>1848000</v>
      </c>
    </row>
    <row r="10" spans="4:10" x14ac:dyDescent="0.35">
      <c r="D10" s="227" t="s">
        <v>103</v>
      </c>
      <c r="E10" s="228"/>
      <c r="F10" s="228"/>
      <c r="G10" s="228"/>
      <c r="H10" s="228"/>
      <c r="I10" s="229"/>
      <c r="J10" s="30">
        <f>SUM(H6:H8)</f>
        <v>351120</v>
      </c>
    </row>
    <row r="11" spans="4:10" x14ac:dyDescent="0.35">
      <c r="D11" s="27"/>
      <c r="E11" s="28"/>
      <c r="F11" s="28"/>
      <c r="G11" s="28"/>
      <c r="H11" s="28"/>
      <c r="I11" s="29" t="s">
        <v>109</v>
      </c>
      <c r="J11" s="30">
        <f>+SUM(I6:I8)</f>
        <v>0</v>
      </c>
    </row>
    <row r="12" spans="4:10" ht="18" x14ac:dyDescent="0.4">
      <c r="D12" s="244" t="s">
        <v>110</v>
      </c>
      <c r="E12" s="245"/>
      <c r="F12" s="245"/>
      <c r="G12" s="245"/>
      <c r="H12" s="245"/>
      <c r="I12" s="246"/>
      <c r="J12" s="31">
        <f>SUM(J9:J11)</f>
        <v>2199120</v>
      </c>
    </row>
    <row r="13" spans="4:10" x14ac:dyDescent="0.35">
      <c r="D13" s="241" t="s">
        <v>111</v>
      </c>
      <c r="E13" s="242"/>
      <c r="F13" s="242"/>
      <c r="G13" s="242"/>
      <c r="H13" s="242"/>
      <c r="I13" s="242"/>
      <c r="J13" s="243"/>
    </row>
    <row r="14" spans="4:10" ht="15" thickBot="1" x14ac:dyDescent="0.4">
      <c r="D14" s="234" t="s">
        <v>112</v>
      </c>
      <c r="E14" s="235"/>
      <c r="F14" s="235"/>
      <c r="G14" s="235"/>
      <c r="H14" s="235"/>
      <c r="I14" s="235"/>
      <c r="J14" s="236"/>
    </row>
  </sheetData>
  <mergeCells count="7">
    <mergeCell ref="D14:J14"/>
    <mergeCell ref="D3:E3"/>
    <mergeCell ref="F3:I3"/>
    <mergeCell ref="D9:I9"/>
    <mergeCell ref="D10:I10"/>
    <mergeCell ref="D12:I12"/>
    <mergeCell ref="D13:J13"/>
  </mergeCells>
  <pageMargins left="0.7" right="0.7" top="0.75" bottom="0.75" header="0.3" footer="0.3"/>
  <headerFooter alignWithMargins="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8E62C-1B87-4AFA-B846-A48588D78E74}">
  <dimension ref="C2:G32"/>
  <sheetViews>
    <sheetView showGridLines="0" topLeftCell="A3" zoomScaleNormal="100" workbookViewId="0">
      <selection activeCell="F6" sqref="F6"/>
    </sheetView>
  </sheetViews>
  <sheetFormatPr baseColWidth="10" defaultColWidth="9.1796875" defaultRowHeight="14.5" x14ac:dyDescent="0.35"/>
  <cols>
    <col min="1" max="3" width="3.54296875" style="66" customWidth="1"/>
    <col min="4" max="4" width="71.81640625" style="66" customWidth="1"/>
    <col min="5" max="5" width="13.81640625" style="67" bestFit="1" customWidth="1"/>
    <col min="6" max="6" width="15.453125" style="64" customWidth="1"/>
    <col min="7" max="7" width="17" style="65" bestFit="1" customWidth="1"/>
    <col min="8" max="8" width="82.1796875" style="66" customWidth="1"/>
    <col min="9" max="16384" width="9.1796875" style="66"/>
  </cols>
  <sheetData>
    <row r="2" spans="3:7" ht="18.5" x14ac:dyDescent="0.35">
      <c r="C2" s="74"/>
      <c r="D2" s="264" t="s">
        <v>180</v>
      </c>
      <c r="E2" s="264"/>
      <c r="F2" s="264"/>
      <c r="G2" s="264"/>
    </row>
    <row r="3" spans="3:7" x14ac:dyDescent="0.35">
      <c r="C3" s="265" t="s">
        <v>118</v>
      </c>
      <c r="D3" s="265"/>
      <c r="E3" s="73" t="s">
        <v>160</v>
      </c>
      <c r="F3" s="56" t="s">
        <v>161</v>
      </c>
      <c r="G3" s="56" t="s">
        <v>162</v>
      </c>
    </row>
    <row r="4" spans="3:7" x14ac:dyDescent="0.35">
      <c r="D4" s="266"/>
      <c r="E4" s="267"/>
      <c r="F4" s="267"/>
      <c r="G4" s="267"/>
    </row>
    <row r="5" spans="3:7" x14ac:dyDescent="0.35">
      <c r="D5" s="72" t="s">
        <v>178</v>
      </c>
      <c r="E5" s="71">
        <v>70</v>
      </c>
      <c r="F5" s="58">
        <v>81766.25</v>
      </c>
      <c r="G5" s="58">
        <f t="shared" ref="G5:G13" si="0">+E5*F5</f>
        <v>5723637.5</v>
      </c>
    </row>
    <row r="6" spans="3:7" x14ac:dyDescent="0.35">
      <c r="D6" s="72" t="s">
        <v>177</v>
      </c>
      <c r="E6" s="71">
        <v>70</v>
      </c>
      <c r="F6" s="58">
        <v>17505</v>
      </c>
      <c r="G6" s="58">
        <f t="shared" si="0"/>
        <v>1225350</v>
      </c>
    </row>
    <row r="7" spans="3:7" ht="25" x14ac:dyDescent="0.35">
      <c r="D7" s="72" t="s">
        <v>176</v>
      </c>
      <c r="E7" s="71">
        <v>70</v>
      </c>
      <c r="F7" s="58">
        <v>15125</v>
      </c>
      <c r="G7" s="58">
        <f t="shared" si="0"/>
        <v>1058750</v>
      </c>
    </row>
    <row r="8" spans="3:7" ht="25" x14ac:dyDescent="0.35">
      <c r="D8" s="72" t="s">
        <v>175</v>
      </c>
      <c r="E8" s="71">
        <v>70</v>
      </c>
      <c r="F8" s="58">
        <v>25348.75</v>
      </c>
      <c r="G8" s="58">
        <f t="shared" si="0"/>
        <v>1774412.5</v>
      </c>
    </row>
    <row r="9" spans="3:7" x14ac:dyDescent="0.35">
      <c r="D9" s="72" t="s">
        <v>174</v>
      </c>
      <c r="E9" s="71">
        <f>70*4</f>
        <v>280</v>
      </c>
      <c r="F9" s="58">
        <v>97.5</v>
      </c>
      <c r="G9" s="58">
        <f t="shared" si="0"/>
        <v>27300</v>
      </c>
    </row>
    <row r="10" spans="3:7" x14ac:dyDescent="0.35">
      <c r="D10" s="72" t="s">
        <v>173</v>
      </c>
      <c r="E10" s="71">
        <v>70</v>
      </c>
      <c r="F10" s="58">
        <v>9663.75</v>
      </c>
      <c r="G10" s="58">
        <f t="shared" si="0"/>
        <v>676462.5</v>
      </c>
    </row>
    <row r="11" spans="3:7" x14ac:dyDescent="0.35">
      <c r="D11" s="72" t="s">
        <v>171</v>
      </c>
      <c r="E11" s="71">
        <v>2</v>
      </c>
      <c r="F11" s="58">
        <v>304805</v>
      </c>
      <c r="G11" s="58">
        <f t="shared" si="0"/>
        <v>609610</v>
      </c>
    </row>
    <row r="12" spans="3:7" x14ac:dyDescent="0.35">
      <c r="D12" s="72" t="s">
        <v>163</v>
      </c>
      <c r="E12" s="71">
        <v>1</v>
      </c>
      <c r="F12" s="58">
        <v>375506.25</v>
      </c>
      <c r="G12" s="58">
        <f t="shared" si="0"/>
        <v>375506.25</v>
      </c>
    </row>
    <row r="13" spans="3:7" x14ac:dyDescent="0.35">
      <c r="D13" s="72" t="s">
        <v>164</v>
      </c>
      <c r="E13" s="71">
        <v>5</v>
      </c>
      <c r="F13" s="58">
        <v>276476.25</v>
      </c>
      <c r="G13" s="58">
        <f t="shared" si="0"/>
        <v>1382381.25</v>
      </c>
    </row>
    <row r="14" spans="3:7" x14ac:dyDescent="0.35">
      <c r="D14" s="70"/>
      <c r="E14" s="69"/>
      <c r="F14" s="61" t="s">
        <v>108</v>
      </c>
      <c r="G14" s="58">
        <f>+SUM(G5:G13)</f>
        <v>12853410</v>
      </c>
    </row>
    <row r="15" spans="3:7" x14ac:dyDescent="0.35">
      <c r="F15" s="68" t="s">
        <v>109</v>
      </c>
      <c r="G15" s="58">
        <v>250000</v>
      </c>
    </row>
    <row r="16" spans="3:7" x14ac:dyDescent="0.35">
      <c r="F16" s="68" t="s">
        <v>165</v>
      </c>
      <c r="G16" s="58">
        <v>607085</v>
      </c>
    </row>
    <row r="17" spans="3:7" x14ac:dyDescent="0.35">
      <c r="F17" s="68" t="s">
        <v>110</v>
      </c>
      <c r="G17" s="58">
        <f>+SUM(G14:G16)</f>
        <v>13710495</v>
      </c>
    </row>
    <row r="20" spans="3:7" ht="18.5" x14ac:dyDescent="0.35">
      <c r="C20" s="74"/>
      <c r="D20" s="264" t="s">
        <v>167</v>
      </c>
      <c r="E20" s="264"/>
      <c r="F20" s="264"/>
      <c r="G20" s="264"/>
    </row>
    <row r="21" spans="3:7" x14ac:dyDescent="0.35">
      <c r="C21" s="265" t="s">
        <v>118</v>
      </c>
      <c r="D21" s="265"/>
      <c r="E21" s="73" t="s">
        <v>160</v>
      </c>
      <c r="F21" s="56" t="s">
        <v>161</v>
      </c>
      <c r="G21" s="56" t="s">
        <v>162</v>
      </c>
    </row>
    <row r="22" spans="3:7" x14ac:dyDescent="0.35">
      <c r="D22" s="266"/>
      <c r="E22" s="267"/>
      <c r="F22" s="267"/>
      <c r="G22" s="267"/>
    </row>
    <row r="23" spans="3:7" x14ac:dyDescent="0.35">
      <c r="D23" s="72" t="s">
        <v>168</v>
      </c>
      <c r="E23" s="71">
        <v>1</v>
      </c>
      <c r="F23" s="58">
        <f>+G14*10%</f>
        <v>1285341</v>
      </c>
      <c r="G23" s="58">
        <f>+E23*F23</f>
        <v>1285341</v>
      </c>
    </row>
    <row r="24" spans="3:7" x14ac:dyDescent="0.35">
      <c r="D24" s="70"/>
      <c r="E24" s="69"/>
      <c r="F24" s="61" t="s">
        <v>108</v>
      </c>
      <c r="G24" s="58">
        <f>+SUM(G23:G23)</f>
        <v>1285341</v>
      </c>
    </row>
    <row r="25" spans="3:7" x14ac:dyDescent="0.35">
      <c r="F25" s="68" t="s">
        <v>165</v>
      </c>
      <c r="G25" s="58">
        <v>1163148</v>
      </c>
    </row>
    <row r="26" spans="3:7" x14ac:dyDescent="0.35">
      <c r="F26" s="68" t="s">
        <v>110</v>
      </c>
      <c r="G26" s="58">
        <f>+SUM(G24:G25)</f>
        <v>2448489</v>
      </c>
    </row>
    <row r="29" spans="3:7" x14ac:dyDescent="0.35">
      <c r="F29" s="61" t="s">
        <v>108</v>
      </c>
      <c r="G29" s="58">
        <f>+G14+G24</f>
        <v>14138751</v>
      </c>
    </row>
    <row r="30" spans="3:7" x14ac:dyDescent="0.35">
      <c r="F30" s="63" t="s">
        <v>109</v>
      </c>
      <c r="G30" s="58">
        <f t="shared" ref="G30" si="1">+G15+G25</f>
        <v>1413148</v>
      </c>
    </row>
    <row r="31" spans="3:7" x14ac:dyDescent="0.35">
      <c r="F31" s="63" t="s">
        <v>165</v>
      </c>
      <c r="G31" s="58">
        <f>+G16</f>
        <v>607085</v>
      </c>
    </row>
    <row r="32" spans="3:7" x14ac:dyDescent="0.35">
      <c r="F32" s="63" t="s">
        <v>110</v>
      </c>
      <c r="G32" s="58">
        <f>+G17+G26</f>
        <v>16158984</v>
      </c>
    </row>
  </sheetData>
  <mergeCells count="6">
    <mergeCell ref="D20:G20"/>
    <mergeCell ref="C21:D21"/>
    <mergeCell ref="D22:G22"/>
    <mergeCell ref="D2:G2"/>
    <mergeCell ref="C3:D3"/>
    <mergeCell ref="D4:G4"/>
  </mergeCells>
  <pageMargins left="0.7" right="0.7" top="0.75" bottom="0.75" header="0.3" footer="0.3"/>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1C85F-B075-4C98-B452-4B4B5F51D1A6}">
  <dimension ref="B1:I22"/>
  <sheetViews>
    <sheetView topLeftCell="A3" workbookViewId="0">
      <selection activeCell="D16" sqref="D16"/>
    </sheetView>
  </sheetViews>
  <sheetFormatPr baseColWidth="10" defaultRowHeight="14.5" x14ac:dyDescent="0.35"/>
  <cols>
    <col min="2" max="2" width="32.453125" customWidth="1"/>
    <col min="4" max="5" width="12.81640625" bestFit="1" customWidth="1"/>
    <col min="8" max="8" width="21" bestFit="1" customWidth="1"/>
  </cols>
  <sheetData>
    <row r="1" spans="2:8" ht="15" thickBot="1" x14ac:dyDescent="0.4"/>
    <row r="2" spans="2:8" ht="84" customHeight="1" x14ac:dyDescent="0.35">
      <c r="B2" s="222"/>
      <c r="C2" s="223"/>
      <c r="D2" s="237" t="s">
        <v>191</v>
      </c>
      <c r="E2" s="225"/>
      <c r="F2" s="225"/>
      <c r="G2" s="226"/>
      <c r="H2" s="75" t="s">
        <v>181</v>
      </c>
    </row>
    <row r="3" spans="2:8" ht="39" x14ac:dyDescent="0.35">
      <c r="B3" s="13" t="s">
        <v>1</v>
      </c>
      <c r="C3" s="14" t="s">
        <v>100</v>
      </c>
      <c r="D3" s="14" t="s">
        <v>101</v>
      </c>
      <c r="E3" s="15" t="s">
        <v>102</v>
      </c>
      <c r="F3" s="14" t="s">
        <v>103</v>
      </c>
      <c r="G3" s="14" t="s">
        <v>104</v>
      </c>
      <c r="H3" s="16" t="s">
        <v>105</v>
      </c>
    </row>
    <row r="4" spans="2:8" x14ac:dyDescent="0.35">
      <c r="B4" s="17" t="s">
        <v>106</v>
      </c>
      <c r="C4" s="18"/>
      <c r="D4" s="18"/>
      <c r="E4" s="19"/>
      <c r="F4" s="18"/>
      <c r="G4" s="18"/>
      <c r="H4" s="20"/>
    </row>
    <row r="5" spans="2:8" x14ac:dyDescent="0.35">
      <c r="B5" s="76" t="s">
        <v>182</v>
      </c>
      <c r="C5" s="77">
        <v>1</v>
      </c>
      <c r="D5" s="78">
        <v>650000</v>
      </c>
      <c r="E5" s="23">
        <f t="shared" ref="E5:E16" si="0">+D5*C5</f>
        <v>650000</v>
      </c>
      <c r="F5" s="24">
        <f t="shared" ref="F5:F10" si="1">+E5*19%</f>
        <v>123500</v>
      </c>
      <c r="G5" s="25"/>
      <c r="H5" s="26">
        <f t="shared" ref="H5:H16" si="2">+E5+F5+G5</f>
        <v>773500</v>
      </c>
    </row>
    <row r="6" spans="2:8" x14ac:dyDescent="0.35">
      <c r="B6" s="76" t="s">
        <v>403</v>
      </c>
      <c r="C6" s="77">
        <v>1</v>
      </c>
      <c r="D6" s="78">
        <v>360000</v>
      </c>
      <c r="E6" s="23">
        <f t="shared" si="0"/>
        <v>360000</v>
      </c>
      <c r="F6" s="24">
        <f t="shared" si="1"/>
        <v>68400</v>
      </c>
      <c r="G6" s="25"/>
      <c r="H6" s="26">
        <f t="shared" si="2"/>
        <v>428400</v>
      </c>
    </row>
    <row r="7" spans="2:8" x14ac:dyDescent="0.35">
      <c r="B7" s="76" t="s">
        <v>183</v>
      </c>
      <c r="C7" s="77">
        <v>0</v>
      </c>
      <c r="D7" s="78">
        <v>32586.399999999998</v>
      </c>
      <c r="E7" s="23">
        <f t="shared" si="0"/>
        <v>0</v>
      </c>
      <c r="F7" s="24">
        <f t="shared" si="1"/>
        <v>0</v>
      </c>
      <c r="G7" s="25"/>
      <c r="H7" s="26">
        <f t="shared" si="2"/>
        <v>0</v>
      </c>
    </row>
    <row r="8" spans="2:8" x14ac:dyDescent="0.35">
      <c r="B8" s="76" t="s">
        <v>184</v>
      </c>
      <c r="C8" s="77">
        <v>0</v>
      </c>
      <c r="D8" s="79">
        <v>251849.99999999997</v>
      </c>
      <c r="E8" s="23">
        <f t="shared" si="0"/>
        <v>0</v>
      </c>
      <c r="F8" s="24">
        <f t="shared" si="1"/>
        <v>0</v>
      </c>
      <c r="G8" s="25"/>
      <c r="H8" s="26">
        <f t="shared" si="2"/>
        <v>0</v>
      </c>
    </row>
    <row r="9" spans="2:8" x14ac:dyDescent="0.35">
      <c r="B9" s="76" t="s">
        <v>185</v>
      </c>
      <c r="C9" s="77">
        <v>0</v>
      </c>
      <c r="D9" s="79">
        <v>126499.99999999999</v>
      </c>
      <c r="E9" s="23">
        <f t="shared" si="0"/>
        <v>0</v>
      </c>
      <c r="F9" s="24">
        <f t="shared" si="1"/>
        <v>0</v>
      </c>
      <c r="G9" s="25"/>
      <c r="H9" s="26">
        <f t="shared" si="2"/>
        <v>0</v>
      </c>
    </row>
    <row r="10" spans="2:8" x14ac:dyDescent="0.35">
      <c r="B10" s="76" t="s">
        <v>186</v>
      </c>
      <c r="C10" s="22">
        <v>1</v>
      </c>
      <c r="D10" s="23">
        <v>705000</v>
      </c>
      <c r="E10" s="23">
        <f t="shared" si="0"/>
        <v>705000</v>
      </c>
      <c r="F10" s="24">
        <f t="shared" si="1"/>
        <v>133950</v>
      </c>
      <c r="G10" s="25"/>
      <c r="H10" s="26">
        <f t="shared" si="2"/>
        <v>838950</v>
      </c>
    </row>
    <row r="11" spans="2:8" x14ac:dyDescent="0.35">
      <c r="B11" s="76" t="s">
        <v>192</v>
      </c>
      <c r="C11" s="22">
        <v>0</v>
      </c>
      <c r="D11" s="23">
        <v>821200</v>
      </c>
      <c r="E11" s="23">
        <f t="shared" si="0"/>
        <v>0</v>
      </c>
      <c r="F11" s="24">
        <v>454100</v>
      </c>
      <c r="G11" s="25"/>
      <c r="H11" s="26">
        <v>2844100</v>
      </c>
    </row>
    <row r="12" spans="2:8" x14ac:dyDescent="0.35">
      <c r="B12" s="76" t="s">
        <v>187</v>
      </c>
      <c r="C12" s="22">
        <v>10</v>
      </c>
      <c r="D12" s="23">
        <v>62314</v>
      </c>
      <c r="E12" s="23">
        <f t="shared" si="0"/>
        <v>623140</v>
      </c>
      <c r="F12" s="25"/>
      <c r="G12" s="24">
        <f>+E12*8%</f>
        <v>49851.200000000004</v>
      </c>
      <c r="H12" s="26">
        <f t="shared" si="2"/>
        <v>672991.2</v>
      </c>
    </row>
    <row r="13" spans="2:8" x14ac:dyDescent="0.35">
      <c r="B13" s="76" t="s">
        <v>188</v>
      </c>
      <c r="C13" s="22">
        <v>20</v>
      </c>
      <c r="D13" s="23">
        <v>6600</v>
      </c>
      <c r="E13" s="23">
        <f t="shared" si="0"/>
        <v>132000</v>
      </c>
      <c r="F13" s="25"/>
      <c r="G13" s="24">
        <f>+E13*8%</f>
        <v>10560</v>
      </c>
      <c r="H13" s="26">
        <f t="shared" si="2"/>
        <v>142560</v>
      </c>
    </row>
    <row r="14" spans="2:8" x14ac:dyDescent="0.35">
      <c r="B14" s="76" t="s">
        <v>189</v>
      </c>
      <c r="C14" s="22">
        <v>1</v>
      </c>
      <c r="D14" s="23">
        <v>200833</v>
      </c>
      <c r="E14" s="23">
        <f t="shared" si="0"/>
        <v>200833</v>
      </c>
      <c r="F14" s="24">
        <f>+E14*19%</f>
        <v>38158.270000000004</v>
      </c>
      <c r="G14" s="25"/>
      <c r="H14" s="26">
        <f t="shared" si="2"/>
        <v>238991.27000000002</v>
      </c>
    </row>
    <row r="15" spans="2:8" x14ac:dyDescent="0.35">
      <c r="B15" s="76" t="s">
        <v>190</v>
      </c>
      <c r="C15" s="22">
        <v>2</v>
      </c>
      <c r="D15" s="23">
        <v>92370</v>
      </c>
      <c r="E15" s="23">
        <f t="shared" si="0"/>
        <v>184740</v>
      </c>
      <c r="F15" s="24">
        <f>+E15*19%</f>
        <v>35100.6</v>
      </c>
      <c r="G15" s="25"/>
      <c r="H15" s="26">
        <f t="shared" si="2"/>
        <v>219840.6</v>
      </c>
    </row>
    <row r="16" spans="2:8" ht="21" customHeight="1" x14ac:dyDescent="0.35">
      <c r="B16" s="76" t="s">
        <v>402</v>
      </c>
      <c r="C16" s="77">
        <v>10</v>
      </c>
      <c r="D16" s="79">
        <v>100000</v>
      </c>
      <c r="E16" s="23">
        <f t="shared" si="0"/>
        <v>1000000</v>
      </c>
      <c r="F16" s="24">
        <f>+E16*19%</f>
        <v>190000</v>
      </c>
      <c r="G16" s="25"/>
      <c r="H16" s="26">
        <f t="shared" si="2"/>
        <v>1190000</v>
      </c>
    </row>
    <row r="17" spans="2:9" x14ac:dyDescent="0.35">
      <c r="B17" s="227" t="s">
        <v>108</v>
      </c>
      <c r="C17" s="228"/>
      <c r="D17" s="228"/>
      <c r="E17" s="228"/>
      <c r="F17" s="228"/>
      <c r="G17" s="229"/>
      <c r="H17" s="30">
        <f>SUM(E5:E16)</f>
        <v>3855713</v>
      </c>
    </row>
    <row r="18" spans="2:9" x14ac:dyDescent="0.35">
      <c r="B18" s="227" t="s">
        <v>103</v>
      </c>
      <c r="C18" s="228"/>
      <c r="D18" s="228"/>
      <c r="E18" s="228"/>
      <c r="F18" s="228"/>
      <c r="G18" s="229"/>
      <c r="H18" s="30">
        <f>SUM(F5:F16)</f>
        <v>1043208.87</v>
      </c>
    </row>
    <row r="19" spans="2:9" x14ac:dyDescent="0.35">
      <c r="B19" s="27"/>
      <c r="C19" s="28"/>
      <c r="D19" s="28"/>
      <c r="E19" s="28"/>
      <c r="F19" s="28"/>
      <c r="G19" s="29" t="s">
        <v>109</v>
      </c>
      <c r="H19" s="30">
        <f>+SUM(G5:G16)</f>
        <v>60411.200000000004</v>
      </c>
    </row>
    <row r="20" spans="2:9" ht="18" x14ac:dyDescent="0.4">
      <c r="B20" s="244" t="s">
        <v>110</v>
      </c>
      <c r="C20" s="245"/>
      <c r="D20" s="245"/>
      <c r="E20" s="245"/>
      <c r="F20" s="245"/>
      <c r="G20" s="246"/>
      <c r="H20" s="31">
        <f>SUM(H17:H19)</f>
        <v>4959333.07</v>
      </c>
      <c r="I20">
        <f>+H20/10</f>
        <v>495933.30700000003</v>
      </c>
    </row>
    <row r="21" spans="2:9" x14ac:dyDescent="0.35">
      <c r="B21" s="241" t="s">
        <v>111</v>
      </c>
      <c r="C21" s="242"/>
      <c r="D21" s="242"/>
      <c r="E21" s="242"/>
      <c r="F21" s="242"/>
      <c r="G21" s="242"/>
      <c r="H21" s="243"/>
    </row>
    <row r="22" spans="2:9" ht="42" customHeight="1" thickBot="1" x14ac:dyDescent="0.4">
      <c r="B22" s="234" t="s">
        <v>112</v>
      </c>
      <c r="C22" s="235"/>
      <c r="D22" s="235"/>
      <c r="E22" s="235"/>
      <c r="F22" s="235"/>
      <c r="G22" s="235"/>
      <c r="H22" s="236"/>
    </row>
  </sheetData>
  <mergeCells count="7">
    <mergeCell ref="B22:H22"/>
    <mergeCell ref="B2:C2"/>
    <mergeCell ref="D2:G2"/>
    <mergeCell ref="B17:G17"/>
    <mergeCell ref="B18:G18"/>
    <mergeCell ref="B20:G20"/>
    <mergeCell ref="B21:H21"/>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4804E-EF3E-4941-8B7A-9661A6ED7975}">
  <dimension ref="B1:J15"/>
  <sheetViews>
    <sheetView zoomScale="85" zoomScaleNormal="85" workbookViewId="0">
      <selection activeCell="D5" sqref="D5"/>
    </sheetView>
  </sheetViews>
  <sheetFormatPr baseColWidth="10" defaultRowHeight="14.5" x14ac:dyDescent="0.35"/>
  <cols>
    <col min="2" max="2" width="32.453125" customWidth="1"/>
    <col min="4" max="5" width="12.81640625" bestFit="1" customWidth="1"/>
    <col min="8" max="8" width="21" bestFit="1" customWidth="1"/>
    <col min="9" max="9" width="13.1796875" bestFit="1" customWidth="1"/>
    <col min="10" max="10" width="15.26953125" bestFit="1" customWidth="1"/>
  </cols>
  <sheetData>
    <row r="1" spans="2:10" ht="15" thickBot="1" x14ac:dyDescent="0.4"/>
    <row r="2" spans="2:10" ht="84" customHeight="1" x14ac:dyDescent="0.35">
      <c r="B2" s="222"/>
      <c r="C2" s="223"/>
      <c r="D2" s="237" t="s">
        <v>309</v>
      </c>
      <c r="E2" s="225"/>
      <c r="F2" s="225"/>
      <c r="G2" s="226"/>
      <c r="H2" s="75" t="s">
        <v>194</v>
      </c>
    </row>
    <row r="3" spans="2:10" ht="39" x14ac:dyDescent="0.35">
      <c r="B3" s="13" t="s">
        <v>1</v>
      </c>
      <c r="C3" s="14" t="s">
        <v>100</v>
      </c>
      <c r="D3" s="14" t="s">
        <v>101</v>
      </c>
      <c r="E3" s="100" t="s">
        <v>102</v>
      </c>
      <c r="F3" s="14" t="s">
        <v>103</v>
      </c>
      <c r="G3" s="14" t="s">
        <v>104</v>
      </c>
      <c r="H3" s="16" t="s">
        <v>105</v>
      </c>
    </row>
    <row r="4" spans="2:10" x14ac:dyDescent="0.35">
      <c r="B4" s="17" t="s">
        <v>106</v>
      </c>
      <c r="C4" s="18"/>
      <c r="D4" s="18"/>
      <c r="E4" s="99"/>
      <c r="F4" s="18"/>
      <c r="G4" s="18"/>
      <c r="H4" s="20"/>
    </row>
    <row r="5" spans="2:10" x14ac:dyDescent="0.35">
      <c r="B5" s="76" t="s">
        <v>308</v>
      </c>
      <c r="C5" s="77">
        <v>1</v>
      </c>
      <c r="D5" s="95">
        <v>3146000</v>
      </c>
      <c r="E5" s="96">
        <f>+D5*C5</f>
        <v>3146000</v>
      </c>
      <c r="F5" s="24">
        <f>+E5*19%</f>
        <v>597740</v>
      </c>
      <c r="G5" s="25"/>
      <c r="H5" s="94">
        <f>+E5+F5+G5</f>
        <v>3743740</v>
      </c>
    </row>
    <row r="6" spans="2:10" x14ac:dyDescent="0.35">
      <c r="B6" s="115" t="s">
        <v>307</v>
      </c>
      <c r="C6" s="114">
        <v>80</v>
      </c>
      <c r="D6" s="113">
        <v>25555</v>
      </c>
      <c r="E6" s="96">
        <f>+D6*C6</f>
        <v>2044400</v>
      </c>
      <c r="F6" s="25"/>
      <c r="G6" s="24">
        <f>+E6*8%</f>
        <v>163552</v>
      </c>
      <c r="H6" s="94">
        <f>+E6+F6+G6</f>
        <v>2207952</v>
      </c>
    </row>
    <row r="7" spans="2:10" hidden="1" x14ac:dyDescent="0.35">
      <c r="B7" s="76" t="s">
        <v>306</v>
      </c>
      <c r="C7" s="77">
        <v>1</v>
      </c>
      <c r="D7" s="95">
        <v>139200</v>
      </c>
      <c r="E7" s="96">
        <f>+D7*C7</f>
        <v>139200</v>
      </c>
      <c r="F7" s="24">
        <f>+E7*19%</f>
        <v>26448</v>
      </c>
      <c r="G7" s="25"/>
      <c r="H7" s="94">
        <f>+E7+F7+G7</f>
        <v>165648</v>
      </c>
    </row>
    <row r="8" spans="2:10" hidden="1" x14ac:dyDescent="0.35">
      <c r="B8" s="76" t="s">
        <v>305</v>
      </c>
      <c r="C8" s="77">
        <v>2</v>
      </c>
      <c r="D8" s="79">
        <v>200833</v>
      </c>
      <c r="E8" s="96">
        <f>+D8*C8</f>
        <v>401666</v>
      </c>
      <c r="F8" s="24"/>
      <c r="G8" s="24">
        <f>+E8*8%</f>
        <v>32133.280000000002</v>
      </c>
      <c r="H8" s="94">
        <f>+E8+F8+G8</f>
        <v>433799.28</v>
      </c>
    </row>
    <row r="9" spans="2:10" x14ac:dyDescent="0.35">
      <c r="B9" s="76"/>
      <c r="C9" s="77"/>
      <c r="D9" s="79"/>
      <c r="E9" s="96">
        <f>+D9*C9</f>
        <v>0</v>
      </c>
      <c r="F9" s="24">
        <f>+E9*19%</f>
        <v>0</v>
      </c>
      <c r="G9" s="25"/>
      <c r="H9" s="94">
        <f>+E9+F9+G9</f>
        <v>0</v>
      </c>
    </row>
    <row r="10" spans="2:10" x14ac:dyDescent="0.35">
      <c r="B10" s="227" t="s">
        <v>108</v>
      </c>
      <c r="C10" s="228"/>
      <c r="D10" s="228"/>
      <c r="E10" s="228"/>
      <c r="F10" s="228"/>
      <c r="G10" s="229"/>
      <c r="H10" s="93">
        <f>SUM(E5:E9)</f>
        <v>5731266</v>
      </c>
    </row>
    <row r="11" spans="2:10" x14ac:dyDescent="0.35">
      <c r="B11" s="227" t="s">
        <v>103</v>
      </c>
      <c r="C11" s="228"/>
      <c r="D11" s="228"/>
      <c r="E11" s="228"/>
      <c r="F11" s="228"/>
      <c r="G11" s="229"/>
      <c r="H11" s="93">
        <f>SUM(F5:F9)</f>
        <v>624188</v>
      </c>
    </row>
    <row r="12" spans="2:10" x14ac:dyDescent="0.35">
      <c r="B12" s="27"/>
      <c r="C12" s="28"/>
      <c r="D12" s="28"/>
      <c r="E12" s="28"/>
      <c r="F12" s="28"/>
      <c r="G12" s="29" t="s">
        <v>109</v>
      </c>
      <c r="H12" s="93">
        <f>+SUM(G5:G9)</f>
        <v>195685.28</v>
      </c>
    </row>
    <row r="13" spans="2:10" ht="18" x14ac:dyDescent="0.4">
      <c r="B13" s="244" t="s">
        <v>110</v>
      </c>
      <c r="C13" s="245"/>
      <c r="D13" s="245"/>
      <c r="E13" s="245"/>
      <c r="F13" s="245"/>
      <c r="G13" s="246"/>
      <c r="H13" s="105">
        <f>SUM(H10:H12)</f>
        <v>6551139.2800000003</v>
      </c>
      <c r="I13" s="104">
        <f>+H13/100</f>
        <v>65511.392800000001</v>
      </c>
      <c r="J13" s="104" t="s">
        <v>281</v>
      </c>
    </row>
    <row r="14" spans="2:10" x14ac:dyDescent="0.35">
      <c r="B14" s="241" t="s">
        <v>111</v>
      </c>
      <c r="C14" s="242"/>
      <c r="D14" s="242"/>
      <c r="E14" s="242"/>
      <c r="F14" s="242"/>
      <c r="G14" s="242"/>
      <c r="H14" s="243"/>
    </row>
    <row r="15" spans="2:10" ht="42" customHeight="1" thickBot="1" x14ac:dyDescent="0.4">
      <c r="B15" s="234" t="s">
        <v>112</v>
      </c>
      <c r="C15" s="235"/>
      <c r="D15" s="235"/>
      <c r="E15" s="235"/>
      <c r="F15" s="235"/>
      <c r="G15" s="235"/>
      <c r="H15" s="236"/>
    </row>
  </sheetData>
  <mergeCells count="7">
    <mergeCell ref="B15:H15"/>
    <mergeCell ref="B2:C2"/>
    <mergeCell ref="D2:G2"/>
    <mergeCell ref="B10:G10"/>
    <mergeCell ref="B11:G11"/>
    <mergeCell ref="B13:G13"/>
    <mergeCell ref="B14:H14"/>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9A9D2-B478-4000-A5B2-C8BBC15E1563}">
  <dimension ref="B2:I17"/>
  <sheetViews>
    <sheetView topLeftCell="A4" zoomScale="70" zoomScaleNormal="70" workbookViewId="0">
      <selection activeCell="C8" sqref="C8"/>
    </sheetView>
  </sheetViews>
  <sheetFormatPr baseColWidth="10" defaultRowHeight="14.5" x14ac:dyDescent="0.35"/>
  <cols>
    <col min="2" max="2" width="19" bestFit="1" customWidth="1"/>
    <col min="3" max="3" width="28.7265625" customWidth="1"/>
    <col min="4" max="4" width="13.54296875" bestFit="1" customWidth="1"/>
    <col min="5" max="5" width="14" customWidth="1"/>
    <col min="7" max="7" width="14" bestFit="1" customWidth="1"/>
    <col min="8" max="8" width="19.453125" bestFit="1" customWidth="1"/>
  </cols>
  <sheetData>
    <row r="2" spans="2:9" ht="15" thickBot="1" x14ac:dyDescent="0.4"/>
    <row r="3" spans="2:9" ht="106.5" customHeight="1" x14ac:dyDescent="0.35">
      <c r="B3" s="222"/>
      <c r="C3" s="223"/>
      <c r="D3" s="224" t="s">
        <v>311</v>
      </c>
      <c r="E3" s="225"/>
      <c r="F3" s="225"/>
      <c r="G3" s="226"/>
      <c r="H3" s="12"/>
      <c r="I3" s="91"/>
    </row>
    <row r="4" spans="2:9" ht="39" x14ac:dyDescent="0.35">
      <c r="B4" s="13" t="s">
        <v>1</v>
      </c>
      <c r="C4" s="14" t="s">
        <v>100</v>
      </c>
      <c r="D4" s="14" t="s">
        <v>101</v>
      </c>
      <c r="E4" s="100" t="s">
        <v>102</v>
      </c>
      <c r="F4" s="14" t="s">
        <v>103</v>
      </c>
      <c r="G4" s="14" t="s">
        <v>104</v>
      </c>
      <c r="H4" s="16" t="s">
        <v>105</v>
      </c>
      <c r="I4" s="91"/>
    </row>
    <row r="5" spans="2:9" x14ac:dyDescent="0.35">
      <c r="B5" s="17" t="s">
        <v>106</v>
      </c>
      <c r="C5" s="18"/>
      <c r="D5" s="18"/>
      <c r="E5" s="99"/>
      <c r="F5" s="18"/>
      <c r="G5" s="18"/>
      <c r="H5" s="20"/>
    </row>
    <row r="6" spans="2:9" ht="37.5" x14ac:dyDescent="0.35">
      <c r="B6" s="21" t="s">
        <v>310</v>
      </c>
      <c r="C6" s="77">
        <v>1</v>
      </c>
      <c r="D6" s="95">
        <v>1200000</v>
      </c>
      <c r="E6" s="79">
        <f t="shared" ref="E6:E11" si="0">+C6*D6</f>
        <v>1200000</v>
      </c>
      <c r="F6" s="24">
        <v>0</v>
      </c>
      <c r="G6" s="25"/>
      <c r="H6" s="94">
        <f t="shared" ref="H6:H11" si="1">+E6+F6</f>
        <v>1200000</v>
      </c>
      <c r="I6" s="91"/>
    </row>
    <row r="7" spans="2:9" ht="37.5" x14ac:dyDescent="0.35">
      <c r="B7" s="21" t="s">
        <v>310</v>
      </c>
      <c r="C7" s="77">
        <v>1</v>
      </c>
      <c r="D7" s="95">
        <v>1000000</v>
      </c>
      <c r="E7" s="79">
        <f t="shared" si="0"/>
        <v>1000000</v>
      </c>
      <c r="F7" s="24">
        <v>0</v>
      </c>
      <c r="G7" s="25"/>
      <c r="H7" s="94">
        <f t="shared" si="1"/>
        <v>1000000</v>
      </c>
      <c r="I7" s="91"/>
    </row>
    <row r="8" spans="2:9" ht="37.5" x14ac:dyDescent="0.35">
      <c r="B8" s="21" t="s">
        <v>310</v>
      </c>
      <c r="C8" s="77">
        <v>1</v>
      </c>
      <c r="D8" s="95">
        <v>800000</v>
      </c>
      <c r="E8" s="79">
        <f t="shared" si="0"/>
        <v>800000</v>
      </c>
      <c r="F8" s="24">
        <v>0</v>
      </c>
      <c r="G8" s="25"/>
      <c r="H8" s="94">
        <f t="shared" si="1"/>
        <v>800000</v>
      </c>
      <c r="I8" s="91"/>
    </row>
    <row r="9" spans="2:9" ht="37.5" x14ac:dyDescent="0.35">
      <c r="B9" s="21" t="s">
        <v>310</v>
      </c>
      <c r="C9" s="77">
        <v>1</v>
      </c>
      <c r="D9" s="95">
        <v>500000</v>
      </c>
      <c r="E9" s="79">
        <f t="shared" si="0"/>
        <v>500000</v>
      </c>
      <c r="F9" s="24">
        <v>0</v>
      </c>
      <c r="G9" s="25"/>
      <c r="H9" s="94">
        <f t="shared" si="1"/>
        <v>500000</v>
      </c>
      <c r="I9" s="91"/>
    </row>
    <row r="10" spans="2:9" ht="37.5" x14ac:dyDescent="0.35">
      <c r="B10" s="21" t="s">
        <v>310</v>
      </c>
      <c r="C10" s="77">
        <v>1</v>
      </c>
      <c r="D10" s="95">
        <v>500000</v>
      </c>
      <c r="E10" s="79">
        <f t="shared" si="0"/>
        <v>500000</v>
      </c>
      <c r="F10" s="24">
        <v>0</v>
      </c>
      <c r="G10" s="25"/>
      <c r="H10" s="94">
        <f t="shared" si="1"/>
        <v>500000</v>
      </c>
      <c r="I10" s="95"/>
    </row>
    <row r="11" spans="2:9" ht="37.5" x14ac:dyDescent="0.35">
      <c r="B11" s="21" t="s">
        <v>310</v>
      </c>
      <c r="C11" s="77">
        <v>1</v>
      </c>
      <c r="D11" s="95">
        <v>500000</v>
      </c>
      <c r="E11" s="79">
        <f t="shared" si="0"/>
        <v>500000</v>
      </c>
      <c r="F11" s="24">
        <v>0</v>
      </c>
      <c r="G11" s="25"/>
      <c r="H11" s="94">
        <f t="shared" si="1"/>
        <v>500000</v>
      </c>
      <c r="I11" s="116"/>
    </row>
    <row r="12" spans="2:9" x14ac:dyDescent="0.35">
      <c r="B12" s="227" t="s">
        <v>108</v>
      </c>
      <c r="C12" s="228"/>
      <c r="D12" s="228"/>
      <c r="E12" s="228"/>
      <c r="F12" s="228"/>
      <c r="G12" s="229"/>
      <c r="H12" s="93">
        <f>SUM(E6:E11)</f>
        <v>4500000</v>
      </c>
      <c r="I12" s="91"/>
    </row>
    <row r="13" spans="2:9" x14ac:dyDescent="0.35">
      <c r="B13" s="227" t="s">
        <v>103</v>
      </c>
      <c r="C13" s="228"/>
      <c r="D13" s="228"/>
      <c r="E13" s="228"/>
      <c r="F13" s="228"/>
      <c r="G13" s="229"/>
      <c r="H13" s="93">
        <f>SUM(F6:F11)</f>
        <v>0</v>
      </c>
      <c r="I13" s="91"/>
    </row>
    <row r="14" spans="2:9" x14ac:dyDescent="0.35">
      <c r="B14" s="230" t="s">
        <v>202</v>
      </c>
      <c r="C14" s="231"/>
      <c r="D14" s="231"/>
      <c r="E14" s="231"/>
      <c r="F14" s="231"/>
      <c r="G14" s="231"/>
      <c r="H14" s="93"/>
      <c r="I14" s="91"/>
    </row>
    <row r="15" spans="2:9" ht="18" x14ac:dyDescent="0.4">
      <c r="B15" s="232" t="s">
        <v>110</v>
      </c>
      <c r="C15" s="233"/>
      <c r="D15" s="233"/>
      <c r="E15" s="233"/>
      <c r="F15" s="233"/>
      <c r="G15" s="233"/>
      <c r="H15" s="92">
        <f>SUM(H12:H14)</f>
        <v>4500000</v>
      </c>
      <c r="I15" s="91"/>
    </row>
    <row r="16" spans="2:9" x14ac:dyDescent="0.35">
      <c r="B16" s="216" t="s">
        <v>111</v>
      </c>
      <c r="C16" s="217"/>
      <c r="D16" s="217"/>
      <c r="E16" s="217"/>
      <c r="F16" s="217"/>
      <c r="G16" s="217"/>
      <c r="H16" s="218"/>
      <c r="I16" s="91"/>
    </row>
    <row r="17" spans="2:9" ht="36.75" customHeight="1" thickBot="1" x14ac:dyDescent="0.4">
      <c r="B17" s="219" t="s">
        <v>112</v>
      </c>
      <c r="C17" s="220"/>
      <c r="D17" s="220"/>
      <c r="E17" s="220"/>
      <c r="F17" s="220"/>
      <c r="G17" s="220"/>
      <c r="H17" s="221"/>
      <c r="I17" s="91"/>
    </row>
  </sheetData>
  <mergeCells count="8">
    <mergeCell ref="B16:H16"/>
    <mergeCell ref="B17:H17"/>
    <mergeCell ref="B3:C3"/>
    <mergeCell ref="D3:G3"/>
    <mergeCell ref="B12:G12"/>
    <mergeCell ref="B13:G13"/>
    <mergeCell ref="B14:G14"/>
    <mergeCell ref="B15:G15"/>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9762D-AE6E-4FBE-A419-D62D03A24773}">
  <dimension ref="B1:J14"/>
  <sheetViews>
    <sheetView zoomScale="70" zoomScaleNormal="70" workbookViewId="0">
      <selection activeCell="D8" sqref="D8"/>
    </sheetView>
  </sheetViews>
  <sheetFormatPr baseColWidth="10" defaultRowHeight="14.5" x14ac:dyDescent="0.35"/>
  <cols>
    <col min="2" max="2" width="37.26953125" customWidth="1"/>
    <col min="3" max="3" width="10" bestFit="1" customWidth="1"/>
    <col min="4" max="4" width="13.54296875" bestFit="1" customWidth="1"/>
    <col min="5" max="5" width="14" customWidth="1"/>
    <col min="7" max="7" width="14" bestFit="1" customWidth="1"/>
    <col min="8" max="8" width="19.453125" bestFit="1" customWidth="1"/>
    <col min="9" max="9" width="13.1796875" bestFit="1" customWidth="1"/>
    <col min="10" max="10" width="15.26953125" bestFit="1" customWidth="1"/>
  </cols>
  <sheetData>
    <row r="1" spans="2:10" ht="15" thickBot="1" x14ac:dyDescent="0.4"/>
    <row r="2" spans="2:10" ht="77.25" customHeight="1" x14ac:dyDescent="0.35">
      <c r="B2" s="222"/>
      <c r="C2" s="223"/>
      <c r="D2" s="224" t="s">
        <v>316</v>
      </c>
      <c r="E2" s="225"/>
      <c r="F2" s="225"/>
      <c r="G2" s="226"/>
      <c r="H2" s="12"/>
    </row>
    <row r="3" spans="2:10" ht="39" x14ac:dyDescent="0.35">
      <c r="B3" s="13" t="s">
        <v>1</v>
      </c>
      <c r="C3" s="14" t="s">
        <v>100</v>
      </c>
      <c r="D3" s="14" t="s">
        <v>101</v>
      </c>
      <c r="E3" s="100" t="s">
        <v>102</v>
      </c>
      <c r="F3" s="14" t="s">
        <v>103</v>
      </c>
      <c r="G3" s="14" t="s">
        <v>104</v>
      </c>
      <c r="H3" s="16" t="s">
        <v>105</v>
      </c>
    </row>
    <row r="4" spans="2:10" x14ac:dyDescent="0.35">
      <c r="B4" s="17" t="s">
        <v>106</v>
      </c>
      <c r="C4" s="18"/>
      <c r="D4" s="18"/>
      <c r="E4" s="99"/>
      <c r="F4" s="18"/>
      <c r="G4" s="18"/>
      <c r="H4" s="20"/>
    </row>
    <row r="5" spans="2:10" x14ac:dyDescent="0.35">
      <c r="B5" s="21" t="s">
        <v>315</v>
      </c>
      <c r="C5" s="77">
        <v>100</v>
      </c>
      <c r="D5" s="95">
        <v>11500</v>
      </c>
      <c r="E5" s="79">
        <f>+C5*D5</f>
        <v>1150000</v>
      </c>
      <c r="F5" s="25"/>
      <c r="G5" s="25"/>
      <c r="H5" s="94">
        <f>+E5+F5</f>
        <v>1150000</v>
      </c>
    </row>
    <row r="6" spans="2:10" ht="50" x14ac:dyDescent="0.35">
      <c r="B6" s="21" t="s">
        <v>314</v>
      </c>
      <c r="C6" s="77">
        <v>50</v>
      </c>
      <c r="D6" s="95">
        <v>11600</v>
      </c>
      <c r="E6" s="79">
        <f>+C6*D6</f>
        <v>580000</v>
      </c>
      <c r="F6" s="25"/>
      <c r="G6" s="25"/>
      <c r="H6" s="94">
        <f>+E6+F6</f>
        <v>580000</v>
      </c>
    </row>
    <row r="7" spans="2:10" ht="62.5" x14ac:dyDescent="0.35">
      <c r="B7" s="21" t="s">
        <v>313</v>
      </c>
      <c r="C7" s="77">
        <v>50</v>
      </c>
      <c r="D7" s="95">
        <v>24000</v>
      </c>
      <c r="E7" s="79">
        <f>+C7*D7</f>
        <v>1200000</v>
      </c>
      <c r="F7" s="25"/>
      <c r="G7" s="25"/>
      <c r="H7" s="94">
        <f>+E7+F7</f>
        <v>1200000</v>
      </c>
    </row>
    <row r="8" spans="2:10" x14ac:dyDescent="0.35">
      <c r="B8" s="21" t="s">
        <v>312</v>
      </c>
      <c r="C8" s="77">
        <v>1</v>
      </c>
      <c r="D8" s="95">
        <f>+SUM(D5:D7)*10%</f>
        <v>4710</v>
      </c>
      <c r="E8" s="95">
        <f>+SUM(E5:E7)*10%</f>
        <v>293000</v>
      </c>
      <c r="F8" s="24">
        <f>+E8*19%</f>
        <v>55670</v>
      </c>
      <c r="G8" s="25"/>
      <c r="H8" s="94">
        <f>+E8+F8</f>
        <v>348670</v>
      </c>
    </row>
    <row r="9" spans="2:10" x14ac:dyDescent="0.35">
      <c r="B9" s="227" t="s">
        <v>108</v>
      </c>
      <c r="C9" s="228"/>
      <c r="D9" s="228"/>
      <c r="E9" s="228"/>
      <c r="F9" s="228"/>
      <c r="G9" s="229"/>
      <c r="H9" s="93">
        <f>SUM(E5:E8)</f>
        <v>3223000</v>
      </c>
    </row>
    <row r="10" spans="2:10" x14ac:dyDescent="0.35">
      <c r="B10" s="227" t="s">
        <v>103</v>
      </c>
      <c r="C10" s="228"/>
      <c r="D10" s="228"/>
      <c r="E10" s="228"/>
      <c r="F10" s="228"/>
      <c r="G10" s="229"/>
      <c r="H10" s="93">
        <f>SUM(F5:F8)</f>
        <v>55670</v>
      </c>
    </row>
    <row r="11" spans="2:10" x14ac:dyDescent="0.35">
      <c r="B11" s="230" t="s">
        <v>202</v>
      </c>
      <c r="C11" s="231"/>
      <c r="D11" s="231"/>
      <c r="E11" s="231"/>
      <c r="F11" s="231"/>
      <c r="G11" s="231"/>
      <c r="H11" s="93"/>
    </row>
    <row r="12" spans="2:10" ht="18" x14ac:dyDescent="0.4">
      <c r="B12" s="232" t="s">
        <v>110</v>
      </c>
      <c r="C12" s="233"/>
      <c r="D12" s="233"/>
      <c r="E12" s="233"/>
      <c r="F12" s="233"/>
      <c r="G12" s="233"/>
      <c r="H12" s="92">
        <f>SUM(H9:H11)</f>
        <v>3278670</v>
      </c>
      <c r="I12" s="104">
        <f>+H12/152</f>
        <v>21570.197368421053</v>
      </c>
      <c r="J12" s="104" t="s">
        <v>281</v>
      </c>
    </row>
    <row r="13" spans="2:10" x14ac:dyDescent="0.35">
      <c r="B13" s="216" t="s">
        <v>111</v>
      </c>
      <c r="C13" s="217"/>
      <c r="D13" s="217"/>
      <c r="E13" s="217"/>
      <c r="F13" s="217"/>
      <c r="G13" s="217"/>
      <c r="H13" s="218"/>
    </row>
    <row r="14" spans="2:10" ht="15" thickBot="1" x14ac:dyDescent="0.4">
      <c r="B14" s="219" t="s">
        <v>112</v>
      </c>
      <c r="C14" s="220"/>
      <c r="D14" s="220"/>
      <c r="E14" s="220"/>
      <c r="F14" s="220"/>
      <c r="G14" s="220"/>
      <c r="H14" s="221"/>
    </row>
  </sheetData>
  <mergeCells count="8">
    <mergeCell ref="B11:G11"/>
    <mergeCell ref="B12:G12"/>
    <mergeCell ref="B13:H13"/>
    <mergeCell ref="B14:H14"/>
    <mergeCell ref="B2:C2"/>
    <mergeCell ref="D2:G2"/>
    <mergeCell ref="B9:G9"/>
    <mergeCell ref="B10:G10"/>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76164-B80D-469E-A06B-30C0A2CD5C85}">
  <dimension ref="B2:J14"/>
  <sheetViews>
    <sheetView topLeftCell="A3" zoomScale="80" zoomScaleNormal="80" workbookViewId="0">
      <selection activeCell="B9" sqref="B9:G9"/>
    </sheetView>
  </sheetViews>
  <sheetFormatPr baseColWidth="10" defaultRowHeight="14.5" x14ac:dyDescent="0.35"/>
  <cols>
    <col min="2" max="2" width="34.453125" customWidth="1"/>
    <col min="3" max="3" width="10.54296875" bestFit="1" customWidth="1"/>
    <col min="4" max="4" width="13.54296875" bestFit="1" customWidth="1"/>
    <col min="5" max="5" width="14" customWidth="1"/>
    <col min="7" max="7" width="14" bestFit="1" customWidth="1"/>
    <col min="8" max="8" width="19.453125" bestFit="1" customWidth="1"/>
    <col min="9" max="9" width="12.81640625" bestFit="1" customWidth="1"/>
    <col min="10" max="10" width="14.81640625" bestFit="1" customWidth="1"/>
  </cols>
  <sheetData>
    <row r="2" spans="2:10" ht="15" thickBot="1" x14ac:dyDescent="0.4"/>
    <row r="3" spans="2:10" ht="74.150000000000006" customHeight="1" x14ac:dyDescent="0.35">
      <c r="B3" s="222"/>
      <c r="C3" s="223"/>
      <c r="D3" s="224" t="s">
        <v>319</v>
      </c>
      <c r="E3" s="225"/>
      <c r="F3" s="225"/>
      <c r="G3" s="226"/>
      <c r="H3" s="12"/>
      <c r="I3" s="91"/>
    </row>
    <row r="4" spans="2:10" ht="39" x14ac:dyDescent="0.35">
      <c r="B4" s="13" t="s">
        <v>1</v>
      </c>
      <c r="C4" s="14" t="s">
        <v>100</v>
      </c>
      <c r="D4" s="14" t="s">
        <v>101</v>
      </c>
      <c r="E4" s="100" t="s">
        <v>102</v>
      </c>
      <c r="F4" s="14" t="s">
        <v>103</v>
      </c>
      <c r="G4" s="14" t="s">
        <v>104</v>
      </c>
      <c r="H4" s="16" t="s">
        <v>105</v>
      </c>
      <c r="I4" s="91"/>
    </row>
    <row r="5" spans="2:10" x14ac:dyDescent="0.35">
      <c r="B5" s="17" t="s">
        <v>106</v>
      </c>
      <c r="C5" s="18"/>
      <c r="D5" s="18"/>
      <c r="E5" s="99"/>
      <c r="F5" s="18"/>
      <c r="G5" s="18"/>
      <c r="H5" s="20"/>
    </row>
    <row r="6" spans="2:10" x14ac:dyDescent="0.35">
      <c r="B6" s="21" t="s">
        <v>318</v>
      </c>
      <c r="C6" s="77">
        <v>70</v>
      </c>
      <c r="D6" s="95">
        <v>21800</v>
      </c>
      <c r="E6" s="79">
        <f>+C6*D6</f>
        <v>1526000</v>
      </c>
      <c r="F6" s="25"/>
      <c r="G6" s="24">
        <f>+E6*8%</f>
        <v>122080</v>
      </c>
      <c r="H6" s="94">
        <f>+E6+F6+G6</f>
        <v>1648080</v>
      </c>
      <c r="I6" s="91"/>
    </row>
    <row r="7" spans="2:10" x14ac:dyDescent="0.35">
      <c r="B7" s="21" t="s">
        <v>142</v>
      </c>
      <c r="C7" s="77">
        <v>1</v>
      </c>
      <c r="D7" s="95">
        <v>139200</v>
      </c>
      <c r="E7" s="79">
        <f>+C7*D7</f>
        <v>139200</v>
      </c>
      <c r="F7" s="24">
        <f>+E7*19%</f>
        <v>26448</v>
      </c>
      <c r="G7" s="25"/>
      <c r="H7" s="94">
        <f>+E7+F7+G7</f>
        <v>165648</v>
      </c>
      <c r="I7" s="95"/>
    </row>
    <row r="8" spans="2:10" x14ac:dyDescent="0.35">
      <c r="B8" s="21" t="s">
        <v>317</v>
      </c>
      <c r="C8" s="77">
        <v>1</v>
      </c>
      <c r="D8" s="95">
        <v>3900000</v>
      </c>
      <c r="E8" s="79">
        <f>+C8*D8</f>
        <v>3900000</v>
      </c>
      <c r="F8" s="24">
        <f>+E8*19%</f>
        <v>741000</v>
      </c>
      <c r="G8" s="25"/>
      <c r="H8" s="94">
        <f>+E8+F8+G8</f>
        <v>4641000</v>
      </c>
      <c r="I8" s="116"/>
    </row>
    <row r="9" spans="2:10" x14ac:dyDescent="0.35">
      <c r="B9" s="227" t="s">
        <v>108</v>
      </c>
      <c r="C9" s="228"/>
      <c r="D9" s="228"/>
      <c r="E9" s="228"/>
      <c r="F9" s="228"/>
      <c r="G9" s="229"/>
      <c r="H9" s="93">
        <f>SUM(E6:E8)</f>
        <v>5565200</v>
      </c>
      <c r="I9" s="91"/>
    </row>
    <row r="10" spans="2:10" x14ac:dyDescent="0.35">
      <c r="B10" s="227" t="s">
        <v>103</v>
      </c>
      <c r="C10" s="228"/>
      <c r="D10" s="228"/>
      <c r="E10" s="228"/>
      <c r="F10" s="228"/>
      <c r="G10" s="229"/>
      <c r="H10" s="93">
        <f>SUM(F6:F8)</f>
        <v>767448</v>
      </c>
      <c r="I10" s="91"/>
    </row>
    <row r="11" spans="2:10" x14ac:dyDescent="0.35">
      <c r="B11" s="230" t="s">
        <v>202</v>
      </c>
      <c r="C11" s="231"/>
      <c r="D11" s="231"/>
      <c r="E11" s="231"/>
      <c r="F11" s="231"/>
      <c r="G11" s="231"/>
      <c r="H11" s="93">
        <f>+SUM(G6:G8)</f>
        <v>122080</v>
      </c>
      <c r="I11" s="91"/>
    </row>
    <row r="12" spans="2:10" ht="18" x14ac:dyDescent="0.4">
      <c r="B12" s="232" t="s">
        <v>110</v>
      </c>
      <c r="C12" s="233"/>
      <c r="D12" s="233"/>
      <c r="E12" s="233"/>
      <c r="F12" s="233"/>
      <c r="G12" s="233"/>
      <c r="H12" s="92">
        <f>SUM(H9:H11)</f>
        <v>6454728</v>
      </c>
      <c r="I12" s="104">
        <f>+H12/100</f>
        <v>64547.28</v>
      </c>
      <c r="J12" s="104" t="s">
        <v>281</v>
      </c>
    </row>
    <row r="13" spans="2:10" x14ac:dyDescent="0.35">
      <c r="B13" s="216" t="s">
        <v>111</v>
      </c>
      <c r="C13" s="217"/>
      <c r="D13" s="217"/>
      <c r="E13" s="217"/>
      <c r="F13" s="217"/>
      <c r="G13" s="217"/>
      <c r="H13" s="218"/>
      <c r="I13" s="91"/>
    </row>
    <row r="14" spans="2:10" ht="36.75" customHeight="1" thickBot="1" x14ac:dyDescent="0.4">
      <c r="B14" s="219" t="s">
        <v>112</v>
      </c>
      <c r="C14" s="220"/>
      <c r="D14" s="220"/>
      <c r="E14" s="220"/>
      <c r="F14" s="220"/>
      <c r="G14" s="220"/>
      <c r="H14" s="221"/>
      <c r="I14" s="91"/>
    </row>
  </sheetData>
  <mergeCells count="8">
    <mergeCell ref="B13:H13"/>
    <mergeCell ref="B14:H14"/>
    <mergeCell ref="B3:C3"/>
    <mergeCell ref="D3:G3"/>
    <mergeCell ref="B9:G9"/>
    <mergeCell ref="B10:G10"/>
    <mergeCell ref="B11:G11"/>
    <mergeCell ref="B12:G12"/>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2B915-1F40-4B67-928C-7A2B87402B9E}">
  <dimension ref="B2:I15"/>
  <sheetViews>
    <sheetView topLeftCell="A3" zoomScale="80" zoomScaleNormal="80" workbookViewId="0">
      <selection activeCell="J10" sqref="J10"/>
    </sheetView>
  </sheetViews>
  <sheetFormatPr baseColWidth="10" defaultRowHeight="14.5" x14ac:dyDescent="0.35"/>
  <cols>
    <col min="2" max="2" width="33.1796875" customWidth="1"/>
    <col min="3" max="3" width="28.7265625" customWidth="1"/>
    <col min="4" max="4" width="13.54296875" bestFit="1" customWidth="1"/>
    <col min="5" max="5" width="14" customWidth="1"/>
    <col min="7" max="7" width="14" bestFit="1" customWidth="1"/>
    <col min="8" max="8" width="20.7265625" bestFit="1" customWidth="1"/>
    <col min="9" max="9" width="12.7265625" bestFit="1" customWidth="1"/>
  </cols>
  <sheetData>
    <row r="2" spans="2:9" ht="15" thickBot="1" x14ac:dyDescent="0.4"/>
    <row r="3" spans="2:9" ht="106.5" customHeight="1" x14ac:dyDescent="0.35">
      <c r="B3" s="222"/>
      <c r="C3" s="223"/>
      <c r="D3" s="224" t="s">
        <v>322</v>
      </c>
      <c r="E3" s="225"/>
      <c r="F3" s="225"/>
      <c r="G3" s="226"/>
      <c r="H3" s="12"/>
      <c r="I3" s="91"/>
    </row>
    <row r="4" spans="2:9" ht="39" x14ac:dyDescent="0.35">
      <c r="B4" s="13" t="s">
        <v>1</v>
      </c>
      <c r="C4" s="14" t="s">
        <v>100</v>
      </c>
      <c r="D4" s="14" t="s">
        <v>101</v>
      </c>
      <c r="E4" s="100" t="s">
        <v>102</v>
      </c>
      <c r="F4" s="14" t="s">
        <v>103</v>
      </c>
      <c r="G4" s="14" t="s">
        <v>104</v>
      </c>
      <c r="H4" s="16" t="s">
        <v>105</v>
      </c>
      <c r="I4" s="91"/>
    </row>
    <row r="5" spans="2:9" x14ac:dyDescent="0.35">
      <c r="B5" s="17" t="s">
        <v>106</v>
      </c>
      <c r="C5" s="18"/>
      <c r="D5" s="18"/>
      <c r="E5" s="99"/>
      <c r="F5" s="18"/>
      <c r="G5" s="18"/>
      <c r="H5" s="20"/>
    </row>
    <row r="6" spans="2:9" x14ac:dyDescent="0.35">
      <c r="B6" s="21" t="s">
        <v>321</v>
      </c>
      <c r="C6" s="77">
        <v>114</v>
      </c>
      <c r="D6" s="95">
        <v>180000</v>
      </c>
      <c r="E6" s="79">
        <f>+C6*D6</f>
        <v>20520000</v>
      </c>
      <c r="F6" s="25"/>
      <c r="G6" s="25"/>
      <c r="H6" s="94">
        <f>+E6+F6+G6</f>
        <v>20520000</v>
      </c>
      <c r="I6" s="91"/>
    </row>
    <row r="7" spans="2:9" x14ac:dyDescent="0.35">
      <c r="B7" s="21" t="s">
        <v>312</v>
      </c>
      <c r="C7" s="77">
        <v>1</v>
      </c>
      <c r="D7" s="95">
        <f>+D6*10%</f>
        <v>18000</v>
      </c>
      <c r="E7" s="79">
        <f>+E6*10%</f>
        <v>2052000</v>
      </c>
      <c r="F7" s="24">
        <f>+E7*19%</f>
        <v>389880</v>
      </c>
      <c r="G7" s="25"/>
      <c r="H7" s="94">
        <f>+E7+F7+G7</f>
        <v>2441880</v>
      </c>
      <c r="I7" s="95">
        <f>+H6+H7</f>
        <v>22961880</v>
      </c>
    </row>
    <row r="8" spans="2:9" ht="25" x14ac:dyDescent="0.35">
      <c r="B8" s="21" t="s">
        <v>320</v>
      </c>
      <c r="C8" s="77">
        <v>114</v>
      </c>
      <c r="D8" s="95">
        <v>200000</v>
      </c>
      <c r="E8" s="79">
        <f>+C8*D8</f>
        <v>22800000</v>
      </c>
      <c r="F8" s="25"/>
      <c r="G8" s="25"/>
      <c r="H8" s="94">
        <f>+E8+F8+G8</f>
        <v>22800000</v>
      </c>
      <c r="I8" s="116"/>
    </row>
    <row r="9" spans="2:9" x14ac:dyDescent="0.35">
      <c r="B9" s="21" t="s">
        <v>312</v>
      </c>
      <c r="C9" s="77">
        <v>0</v>
      </c>
      <c r="D9" s="95">
        <v>0</v>
      </c>
      <c r="E9" s="95">
        <v>0</v>
      </c>
      <c r="F9" s="24">
        <f>+E9*19%</f>
        <v>0</v>
      </c>
      <c r="G9" s="25"/>
      <c r="H9" s="94">
        <f>+E9+F9+G9</f>
        <v>0</v>
      </c>
      <c r="I9" s="91"/>
    </row>
    <row r="10" spans="2:9" x14ac:dyDescent="0.35">
      <c r="B10" s="227" t="s">
        <v>108</v>
      </c>
      <c r="C10" s="228"/>
      <c r="D10" s="228"/>
      <c r="E10" s="228"/>
      <c r="F10" s="228"/>
      <c r="G10" s="229"/>
      <c r="H10" s="93">
        <f>SUM(E6:E9)</f>
        <v>45372000</v>
      </c>
      <c r="I10" s="91"/>
    </row>
    <row r="11" spans="2:9" x14ac:dyDescent="0.35">
      <c r="B11" s="227" t="s">
        <v>103</v>
      </c>
      <c r="C11" s="228"/>
      <c r="D11" s="228"/>
      <c r="E11" s="228"/>
      <c r="F11" s="228"/>
      <c r="G11" s="229"/>
      <c r="H11" s="93">
        <f>SUM(F6:F9)</f>
        <v>389880</v>
      </c>
      <c r="I11" s="91"/>
    </row>
    <row r="12" spans="2:9" x14ac:dyDescent="0.35">
      <c r="B12" s="230" t="s">
        <v>202</v>
      </c>
      <c r="C12" s="231"/>
      <c r="D12" s="231"/>
      <c r="E12" s="231"/>
      <c r="F12" s="231"/>
      <c r="G12" s="231"/>
      <c r="H12" s="93">
        <f>+SUM(G6:G9)</f>
        <v>0</v>
      </c>
      <c r="I12" s="91"/>
    </row>
    <row r="13" spans="2:9" ht="18" x14ac:dyDescent="0.4">
      <c r="B13" s="232" t="s">
        <v>110</v>
      </c>
      <c r="C13" s="233"/>
      <c r="D13" s="233"/>
      <c r="E13" s="233"/>
      <c r="F13" s="233"/>
      <c r="G13" s="233"/>
      <c r="H13" s="92">
        <f>SUM(H10:H12)</f>
        <v>45761880</v>
      </c>
      <c r="I13" s="91"/>
    </row>
    <row r="14" spans="2:9" x14ac:dyDescent="0.35">
      <c r="B14" s="216" t="s">
        <v>111</v>
      </c>
      <c r="C14" s="217"/>
      <c r="D14" s="217"/>
      <c r="E14" s="217"/>
      <c r="F14" s="217"/>
      <c r="G14" s="217"/>
      <c r="H14" s="218"/>
      <c r="I14" s="91"/>
    </row>
    <row r="15" spans="2:9" ht="36.75" customHeight="1" thickBot="1" x14ac:dyDescent="0.4">
      <c r="B15" s="219" t="s">
        <v>112</v>
      </c>
      <c r="C15" s="220"/>
      <c r="D15" s="220"/>
      <c r="E15" s="220"/>
      <c r="F15" s="220"/>
      <c r="G15" s="220"/>
      <c r="H15" s="221"/>
      <c r="I15" s="91"/>
    </row>
  </sheetData>
  <mergeCells count="8">
    <mergeCell ref="B14:H14"/>
    <mergeCell ref="B15:H15"/>
    <mergeCell ref="B3:C3"/>
    <mergeCell ref="D3:G3"/>
    <mergeCell ref="B10:G10"/>
    <mergeCell ref="B11:G11"/>
    <mergeCell ref="B12:G12"/>
    <mergeCell ref="B13:G13"/>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5116B-B69F-4D9B-BDCA-FCD6BE5909E1}">
  <dimension ref="B1:H19"/>
  <sheetViews>
    <sheetView topLeftCell="A2" workbookViewId="0">
      <selection activeCell="B8" sqref="B8"/>
    </sheetView>
  </sheetViews>
  <sheetFormatPr baseColWidth="10" defaultRowHeight="14.5" x14ac:dyDescent="0.35"/>
  <cols>
    <col min="2" max="2" width="32.453125" customWidth="1"/>
    <col min="4" max="5" width="12.81640625" bestFit="1" customWidth="1"/>
    <col min="8" max="8" width="21" bestFit="1" customWidth="1"/>
  </cols>
  <sheetData>
    <row r="1" spans="2:8" ht="15" thickBot="1" x14ac:dyDescent="0.4"/>
    <row r="2" spans="2:8" ht="84" customHeight="1" x14ac:dyDescent="0.35">
      <c r="B2" s="222"/>
      <c r="C2" s="223"/>
      <c r="D2" s="237" t="s">
        <v>193</v>
      </c>
      <c r="E2" s="225"/>
      <c r="F2" s="225"/>
      <c r="G2" s="226"/>
      <c r="H2" s="75" t="s">
        <v>194</v>
      </c>
    </row>
    <row r="3" spans="2:8" ht="39" x14ac:dyDescent="0.35">
      <c r="B3" s="13" t="s">
        <v>1</v>
      </c>
      <c r="C3" s="14" t="s">
        <v>100</v>
      </c>
      <c r="D3" s="14" t="s">
        <v>101</v>
      </c>
      <c r="E3" s="15" t="s">
        <v>102</v>
      </c>
      <c r="F3" s="14" t="s">
        <v>103</v>
      </c>
      <c r="G3" s="14" t="s">
        <v>104</v>
      </c>
      <c r="H3" s="16" t="s">
        <v>105</v>
      </c>
    </row>
    <row r="4" spans="2:8" x14ac:dyDescent="0.35">
      <c r="B4" s="17" t="s">
        <v>106</v>
      </c>
      <c r="C4" s="18"/>
      <c r="D4" s="18"/>
      <c r="E4" s="19"/>
      <c r="F4" s="18"/>
      <c r="G4" s="18"/>
      <c r="H4" s="20"/>
    </row>
    <row r="5" spans="2:8" ht="25" x14ac:dyDescent="0.35">
      <c r="B5" s="76" t="s">
        <v>461</v>
      </c>
      <c r="C5" s="77">
        <v>76</v>
      </c>
      <c r="D5" s="78">
        <v>75000</v>
      </c>
      <c r="E5" s="23">
        <f t="shared" ref="E5:E13" si="0">+D5*C5</f>
        <v>5700000</v>
      </c>
      <c r="F5" s="24">
        <f>+E5*19%</f>
        <v>1083000</v>
      </c>
      <c r="G5" s="25"/>
      <c r="H5" s="26">
        <f t="shared" ref="H5:H13" si="1">+E5+F5+G5</f>
        <v>6783000</v>
      </c>
    </row>
    <row r="6" spans="2:8" ht="87.5" hidden="1" x14ac:dyDescent="0.35">
      <c r="B6" s="76" t="s">
        <v>195</v>
      </c>
      <c r="C6" s="77">
        <v>0</v>
      </c>
      <c r="D6" s="78">
        <v>45000</v>
      </c>
      <c r="E6" s="23">
        <f t="shared" si="0"/>
        <v>0</v>
      </c>
      <c r="F6" s="24">
        <f>+E6*19%</f>
        <v>0</v>
      </c>
      <c r="G6" s="25"/>
      <c r="H6" s="26">
        <f t="shared" si="1"/>
        <v>0</v>
      </c>
    </row>
    <row r="7" spans="2:8" ht="100" hidden="1" x14ac:dyDescent="0.35">
      <c r="B7" s="76" t="s">
        <v>201</v>
      </c>
      <c r="C7" s="77">
        <v>0</v>
      </c>
      <c r="D7" s="78">
        <v>45000</v>
      </c>
      <c r="E7" s="23">
        <f t="shared" si="0"/>
        <v>0</v>
      </c>
      <c r="F7" s="24">
        <f>+E7*19%</f>
        <v>0</v>
      </c>
      <c r="G7" s="25"/>
      <c r="H7" s="26">
        <f t="shared" si="1"/>
        <v>0</v>
      </c>
    </row>
    <row r="8" spans="2:8" x14ac:dyDescent="0.35">
      <c r="B8" s="76" t="s">
        <v>196</v>
      </c>
      <c r="C8" s="77">
        <v>1</v>
      </c>
      <c r="D8" s="78">
        <v>458417</v>
      </c>
      <c r="E8" s="23">
        <f t="shared" si="0"/>
        <v>458417</v>
      </c>
      <c r="F8" s="24">
        <f>+E8*19%</f>
        <v>87099.23</v>
      </c>
      <c r="G8" s="25"/>
      <c r="H8" s="26">
        <f t="shared" si="1"/>
        <v>545516.23</v>
      </c>
    </row>
    <row r="9" spans="2:8" x14ac:dyDescent="0.35">
      <c r="B9" s="76" t="s">
        <v>197</v>
      </c>
      <c r="C9" s="77">
        <v>4</v>
      </c>
      <c r="D9" s="78">
        <v>155000</v>
      </c>
      <c r="E9" s="23">
        <f t="shared" si="0"/>
        <v>620000</v>
      </c>
      <c r="F9" s="24">
        <f>+E9*19%</f>
        <v>117800</v>
      </c>
      <c r="G9" s="25"/>
      <c r="H9" s="26">
        <f t="shared" si="1"/>
        <v>737800</v>
      </c>
    </row>
    <row r="10" spans="2:8" x14ac:dyDescent="0.35">
      <c r="B10" s="76" t="s">
        <v>198</v>
      </c>
      <c r="C10" s="77">
        <v>76</v>
      </c>
      <c r="D10" s="78">
        <v>5800</v>
      </c>
      <c r="E10" s="23">
        <f t="shared" si="0"/>
        <v>440800</v>
      </c>
      <c r="F10" s="25"/>
      <c r="G10" s="24">
        <f>+E10*8%</f>
        <v>35264</v>
      </c>
      <c r="H10" s="26">
        <f t="shared" si="1"/>
        <v>476064</v>
      </c>
    </row>
    <row r="11" spans="2:8" x14ac:dyDescent="0.35">
      <c r="B11" s="76" t="s">
        <v>199</v>
      </c>
      <c r="C11" s="77">
        <v>76</v>
      </c>
      <c r="D11" s="78">
        <v>5800</v>
      </c>
      <c r="E11" s="23">
        <f t="shared" si="0"/>
        <v>440800</v>
      </c>
      <c r="F11" s="25"/>
      <c r="G11" s="24">
        <f>+E11*8%</f>
        <v>35264</v>
      </c>
      <c r="H11" s="26">
        <f t="shared" si="1"/>
        <v>476064</v>
      </c>
    </row>
    <row r="12" spans="2:8" x14ac:dyDescent="0.35">
      <c r="B12" s="76" t="s">
        <v>200</v>
      </c>
      <c r="C12" s="77">
        <v>2</v>
      </c>
      <c r="D12" s="79">
        <v>172500</v>
      </c>
      <c r="E12" s="23">
        <f t="shared" si="0"/>
        <v>345000</v>
      </c>
      <c r="F12" s="24">
        <f>+E12*19%</f>
        <v>65550</v>
      </c>
      <c r="G12" s="25"/>
      <c r="H12" s="26">
        <f t="shared" si="1"/>
        <v>410550</v>
      </c>
    </row>
    <row r="13" spans="2:8" x14ac:dyDescent="0.35">
      <c r="B13" s="76" t="s">
        <v>142</v>
      </c>
      <c r="C13" s="77">
        <v>1</v>
      </c>
      <c r="D13" s="79">
        <v>242967</v>
      </c>
      <c r="E13" s="23">
        <f t="shared" si="0"/>
        <v>242967</v>
      </c>
      <c r="F13" s="24">
        <f>+E13*19%</f>
        <v>46163.73</v>
      </c>
      <c r="G13" s="25"/>
      <c r="H13" s="26">
        <f t="shared" si="1"/>
        <v>289130.73</v>
      </c>
    </row>
    <row r="14" spans="2:8" x14ac:dyDescent="0.35">
      <c r="B14" s="227" t="s">
        <v>108</v>
      </c>
      <c r="C14" s="228"/>
      <c r="D14" s="228"/>
      <c r="E14" s="228"/>
      <c r="F14" s="228"/>
      <c r="G14" s="229"/>
      <c r="H14" s="30">
        <f>SUM(E5:E13)</f>
        <v>8247984</v>
      </c>
    </row>
    <row r="15" spans="2:8" x14ac:dyDescent="0.35">
      <c r="B15" s="227" t="s">
        <v>103</v>
      </c>
      <c r="C15" s="228"/>
      <c r="D15" s="228"/>
      <c r="E15" s="228"/>
      <c r="F15" s="228"/>
      <c r="G15" s="229"/>
      <c r="H15" s="30">
        <f>SUM(F5:F13)</f>
        <v>1399612.96</v>
      </c>
    </row>
    <row r="16" spans="2:8" x14ac:dyDescent="0.35">
      <c r="B16" s="27"/>
      <c r="C16" s="28"/>
      <c r="D16" s="28"/>
      <c r="E16" s="28"/>
      <c r="F16" s="28"/>
      <c r="G16" s="29" t="s">
        <v>109</v>
      </c>
      <c r="H16" s="30">
        <f>+SUM(G5:G13)</f>
        <v>70528</v>
      </c>
    </row>
    <row r="17" spans="2:8" ht="18" x14ac:dyDescent="0.4">
      <c r="B17" s="244" t="s">
        <v>110</v>
      </c>
      <c r="C17" s="245"/>
      <c r="D17" s="245"/>
      <c r="E17" s="245"/>
      <c r="F17" s="245"/>
      <c r="G17" s="246"/>
      <c r="H17" s="31">
        <f>SUM(H14:H16)</f>
        <v>9718124.9600000009</v>
      </c>
    </row>
    <row r="18" spans="2:8" x14ac:dyDescent="0.35">
      <c r="B18" s="241" t="s">
        <v>111</v>
      </c>
      <c r="C18" s="242"/>
      <c r="D18" s="242"/>
      <c r="E18" s="242"/>
      <c r="F18" s="242"/>
      <c r="G18" s="242"/>
      <c r="H18" s="243"/>
    </row>
    <row r="19" spans="2:8" ht="42" customHeight="1" thickBot="1" x14ac:dyDescent="0.4">
      <c r="B19" s="234" t="s">
        <v>112</v>
      </c>
      <c r="C19" s="235"/>
      <c r="D19" s="235"/>
      <c r="E19" s="235"/>
      <c r="F19" s="235"/>
      <c r="G19" s="235"/>
      <c r="H19" s="236"/>
    </row>
  </sheetData>
  <mergeCells count="7">
    <mergeCell ref="B19:H19"/>
    <mergeCell ref="B2:C2"/>
    <mergeCell ref="D2:G2"/>
    <mergeCell ref="B14:G14"/>
    <mergeCell ref="B15:G15"/>
    <mergeCell ref="B17:G17"/>
    <mergeCell ref="B18:H18"/>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DDD7B7-9C67-42B4-A4CD-0266358D57A2}">
  <sheetPr>
    <pageSetUpPr fitToPage="1"/>
  </sheetPr>
  <dimension ref="A2:I69"/>
  <sheetViews>
    <sheetView showGridLines="0" topLeftCell="A22" workbookViewId="0">
      <selection activeCell="E17" sqref="E17"/>
    </sheetView>
  </sheetViews>
  <sheetFormatPr baseColWidth="10" defaultColWidth="9.1796875" defaultRowHeight="14.5" x14ac:dyDescent="0.35"/>
  <cols>
    <col min="1" max="1" width="121" customWidth="1"/>
    <col min="2" max="2" width="12.81640625" bestFit="1" customWidth="1"/>
    <col min="3" max="4" width="15.26953125" hidden="1" customWidth="1"/>
    <col min="5" max="5" width="13.54296875" style="117" bestFit="1" customWidth="1"/>
    <col min="6" max="6" width="15.453125" style="117" customWidth="1"/>
    <col min="7" max="7" width="9.1796875" style="38"/>
    <col min="8" max="8" width="17.26953125" bestFit="1" customWidth="1"/>
    <col min="9" max="9" width="16.81640625" bestFit="1" customWidth="1"/>
    <col min="10" max="10" width="14.26953125" bestFit="1" customWidth="1"/>
    <col min="11" max="11" width="14.81640625" bestFit="1" customWidth="1"/>
  </cols>
  <sheetData>
    <row r="2" spans="1:9" ht="29" x14ac:dyDescent="0.35">
      <c r="A2" s="155" t="s">
        <v>352</v>
      </c>
      <c r="B2" s="155" t="s">
        <v>119</v>
      </c>
      <c r="C2" s="155" t="s">
        <v>351</v>
      </c>
      <c r="D2" s="155" t="s">
        <v>350</v>
      </c>
      <c r="E2" s="154" t="s">
        <v>349</v>
      </c>
      <c r="F2" s="154" t="s">
        <v>348</v>
      </c>
      <c r="G2" s="153" t="s">
        <v>347</v>
      </c>
      <c r="H2" s="153" t="s">
        <v>346</v>
      </c>
      <c r="I2" s="153" t="s">
        <v>345</v>
      </c>
    </row>
    <row r="3" spans="1:9" x14ac:dyDescent="0.35">
      <c r="A3" s="149" t="s">
        <v>344</v>
      </c>
      <c r="B3" s="147"/>
      <c r="C3" s="146"/>
      <c r="D3" s="145" t="e">
        <f>#REF!*Table1[[#This Row],[%IVA]]</f>
        <v>#REF!</v>
      </c>
      <c r="E3" s="131"/>
      <c r="F3" s="131"/>
      <c r="G3" s="8"/>
      <c r="H3" s="152"/>
      <c r="I3" s="152"/>
    </row>
    <row r="4" spans="1:9" x14ac:dyDescent="0.35">
      <c r="A4" s="149" t="s">
        <v>343</v>
      </c>
      <c r="B4" s="147"/>
      <c r="C4" s="146"/>
      <c r="D4" s="145" t="e">
        <f>#REF!*Table1[[#This Row],[%IVA]]</f>
        <v>#REF!</v>
      </c>
      <c r="E4" s="131"/>
      <c r="F4" s="131"/>
      <c r="G4" s="8"/>
      <c r="H4" s="152"/>
      <c r="I4" s="152"/>
    </row>
    <row r="5" spans="1:9" ht="26.5" x14ac:dyDescent="0.35">
      <c r="A5" s="150" t="s">
        <v>342</v>
      </c>
      <c r="B5" s="151">
        <v>0</v>
      </c>
      <c r="C5" s="146"/>
      <c r="D5" s="145"/>
      <c r="E5" s="131">
        <v>56500</v>
      </c>
      <c r="F5" s="131">
        <f>+E5*Table1[[#This Row],[Cantidad]]</f>
        <v>0</v>
      </c>
      <c r="G5" s="130">
        <v>0.08</v>
      </c>
      <c r="H5" s="129">
        <f>+F5*G5</f>
        <v>0</v>
      </c>
      <c r="I5" s="128">
        <f>+F5+H5</f>
        <v>0</v>
      </c>
    </row>
    <row r="6" spans="1:9" ht="26.5" x14ac:dyDescent="0.35">
      <c r="A6" s="150" t="s">
        <v>341</v>
      </c>
      <c r="B6" s="147">
        <v>100</v>
      </c>
      <c r="C6" s="146"/>
      <c r="D6" s="145"/>
      <c r="E6" s="131">
        <v>38013.75</v>
      </c>
      <c r="F6" s="131">
        <f>+E6*Table1[[#This Row],[Cantidad]]</f>
        <v>3801375</v>
      </c>
      <c r="G6" s="130">
        <v>0.08</v>
      </c>
      <c r="H6" s="129">
        <f>+F6*G6</f>
        <v>304110</v>
      </c>
      <c r="I6" s="128">
        <f>+F6+H6</f>
        <v>4105485</v>
      </c>
    </row>
    <row r="7" spans="1:9" x14ac:dyDescent="0.35">
      <c r="A7" s="149" t="s">
        <v>340</v>
      </c>
      <c r="B7" s="147"/>
      <c r="C7" s="146"/>
      <c r="D7" s="145" t="e">
        <f>#REF!*Table1[[#This Row],[%IVA]]</f>
        <v>#REF!</v>
      </c>
      <c r="E7" s="131">
        <v>0</v>
      </c>
      <c r="F7" s="131"/>
      <c r="G7" s="130"/>
      <c r="H7" s="129"/>
      <c r="I7" s="128"/>
    </row>
    <row r="8" spans="1:9" ht="26.5" x14ac:dyDescent="0.35">
      <c r="A8" s="150" t="s">
        <v>339</v>
      </c>
      <c r="B8" s="147">
        <v>200</v>
      </c>
      <c r="C8" s="146"/>
      <c r="D8" s="145" t="e">
        <f>#REF!*Table1[[#This Row],[%IVA]]</f>
        <v>#REF!</v>
      </c>
      <c r="E8" s="131">
        <v>88890</v>
      </c>
      <c r="F8" s="131">
        <f>+E8*Table1[[#This Row],[Cantidad]]</f>
        <v>17778000</v>
      </c>
      <c r="G8" s="130">
        <v>0.08</v>
      </c>
      <c r="H8" s="129">
        <f>+F8*G8</f>
        <v>1422240</v>
      </c>
      <c r="I8" s="128">
        <f>+F8+H8</f>
        <v>19200240</v>
      </c>
    </row>
    <row r="9" spans="1:9" x14ac:dyDescent="0.35">
      <c r="A9" s="149" t="s">
        <v>338</v>
      </c>
      <c r="B9" s="147"/>
      <c r="C9" s="146"/>
      <c r="D9" s="145" t="e">
        <f>#REF!*Table1[[#This Row],[%IVA]]</f>
        <v>#REF!</v>
      </c>
      <c r="E9" s="131">
        <v>0</v>
      </c>
      <c r="F9" s="131"/>
      <c r="G9" s="130"/>
      <c r="H9" s="129"/>
      <c r="I9" s="128"/>
    </row>
    <row r="10" spans="1:9" x14ac:dyDescent="0.35">
      <c r="A10" s="150" t="s">
        <v>337</v>
      </c>
      <c r="B10" s="147">
        <v>200</v>
      </c>
      <c r="C10" s="146"/>
      <c r="D10" s="145" t="e">
        <f>#REF!*Table1[[#This Row],[%IVA]]</f>
        <v>#REF!</v>
      </c>
      <c r="E10" s="131">
        <v>21055</v>
      </c>
      <c r="F10" s="131">
        <f>+E10*Table1[[#This Row],[Cantidad]]</f>
        <v>4211000</v>
      </c>
      <c r="G10" s="130">
        <v>0.08</v>
      </c>
      <c r="H10" s="129">
        <f>+F10*G10</f>
        <v>336880</v>
      </c>
      <c r="I10" s="128">
        <f>+F10+H10</f>
        <v>4547880</v>
      </c>
    </row>
    <row r="11" spans="1:9" x14ac:dyDescent="0.35">
      <c r="A11" s="148" t="s">
        <v>336</v>
      </c>
      <c r="B11" s="147">
        <v>400</v>
      </c>
      <c r="C11" s="146"/>
      <c r="D11" s="145" t="e">
        <f>#REF!*Table1[[#This Row],[%IVA]]</f>
        <v>#REF!</v>
      </c>
      <c r="E11" s="131">
        <v>15403.75</v>
      </c>
      <c r="F11" s="131">
        <f>+E11*Table1[[#This Row],[Cantidad]]</f>
        <v>6161500</v>
      </c>
      <c r="G11" s="130">
        <v>0.08</v>
      </c>
      <c r="H11" s="129">
        <f>+F11*G11</f>
        <v>492920</v>
      </c>
      <c r="I11" s="128">
        <f>+F11+H11</f>
        <v>6654420</v>
      </c>
    </row>
    <row r="12" spans="1:9" x14ac:dyDescent="0.35">
      <c r="A12" s="148" t="s">
        <v>335</v>
      </c>
      <c r="B12" s="147"/>
      <c r="C12" s="146"/>
      <c r="D12" s="145" t="e">
        <f>#REF!*Table1[[#This Row],[%IVA]]</f>
        <v>#REF!</v>
      </c>
      <c r="E12" s="131">
        <v>23882.5</v>
      </c>
      <c r="F12" s="131">
        <f>+E12*Table1[[#This Row],[Cantidad]]</f>
        <v>0</v>
      </c>
      <c r="G12" s="130">
        <v>0.08</v>
      </c>
      <c r="H12" s="129">
        <f>+F12*G12</f>
        <v>0</v>
      </c>
      <c r="I12" s="128">
        <f>+F12+H12</f>
        <v>0</v>
      </c>
    </row>
    <row r="13" spans="1:9" x14ac:dyDescent="0.35">
      <c r="A13" s="149" t="s">
        <v>334</v>
      </c>
      <c r="B13" s="147"/>
      <c r="C13" s="146"/>
      <c r="D13" s="145" t="e">
        <f>#REF!*Table1[[#This Row],[%IVA]]</f>
        <v>#REF!</v>
      </c>
      <c r="E13" s="131">
        <v>0</v>
      </c>
      <c r="F13" s="131"/>
      <c r="G13" s="130"/>
      <c r="H13" s="129"/>
      <c r="I13" s="128"/>
    </row>
    <row r="14" spans="1:9" x14ac:dyDescent="0.35">
      <c r="A14" s="148" t="s">
        <v>333</v>
      </c>
      <c r="B14" s="147">
        <v>1</v>
      </c>
      <c r="C14" s="146"/>
      <c r="D14" s="145" t="e">
        <f>#REF!*Table1[[#This Row],[%IVA]]</f>
        <v>#REF!</v>
      </c>
      <c r="E14" s="131">
        <v>212437.5</v>
      </c>
      <c r="F14" s="131">
        <f>+E14*Table1[[#This Row],[Cantidad]]</f>
        <v>212437.5</v>
      </c>
      <c r="G14" s="130">
        <v>0.19</v>
      </c>
      <c r="H14" s="129">
        <f t="shared" ref="H14:H20" si="0">+F14*G14</f>
        <v>40363.125</v>
      </c>
      <c r="I14" s="128">
        <f t="shared" ref="I14:I20" si="1">+F14+H14</f>
        <v>252800.625</v>
      </c>
    </row>
    <row r="15" spans="1:9" x14ac:dyDescent="0.35">
      <c r="A15" s="148" t="s">
        <v>332</v>
      </c>
      <c r="B15" s="147">
        <v>200</v>
      </c>
      <c r="C15" s="146"/>
      <c r="D15" s="145" t="e">
        <f>#REF!*Table1[[#This Row],[%IVA]]</f>
        <v>#REF!</v>
      </c>
      <c r="E15" s="131">
        <v>2832.5</v>
      </c>
      <c r="F15" s="131">
        <f>+E15*Table1[[#This Row],[Cantidad]]</f>
        <v>566500</v>
      </c>
      <c r="G15" s="130">
        <v>0.19</v>
      </c>
      <c r="H15" s="129">
        <f t="shared" si="0"/>
        <v>107635</v>
      </c>
      <c r="I15" s="128">
        <f t="shared" si="1"/>
        <v>674135</v>
      </c>
    </row>
    <row r="16" spans="1:9" x14ac:dyDescent="0.35">
      <c r="A16" s="148" t="s">
        <v>331</v>
      </c>
      <c r="B16" s="147">
        <v>1</v>
      </c>
      <c r="C16" s="146"/>
      <c r="D16" s="145" t="e">
        <f>#REF!*Table1[[#This Row],[%IVA]]</f>
        <v>#REF!</v>
      </c>
      <c r="E16" s="131">
        <v>5365000</v>
      </c>
      <c r="F16" s="131">
        <f>+E16*Table1[[#This Row],[Cantidad]]</f>
        <v>5365000</v>
      </c>
      <c r="G16" s="130">
        <v>0.19</v>
      </c>
      <c r="H16" s="129">
        <f t="shared" si="0"/>
        <v>1019350</v>
      </c>
      <c r="I16" s="128">
        <f t="shared" si="1"/>
        <v>6384350</v>
      </c>
    </row>
    <row r="17" spans="1:9" x14ac:dyDescent="0.35">
      <c r="A17" s="148" t="s">
        <v>330</v>
      </c>
      <c r="B17" s="147">
        <v>1</v>
      </c>
      <c r="C17" s="146"/>
      <c r="D17" s="145" t="e">
        <f>#REF!*Table1[[#This Row],[%IVA]]</f>
        <v>#REF!</v>
      </c>
      <c r="E17" s="131">
        <v>4208629.1666666679</v>
      </c>
      <c r="F17" s="131">
        <f>+E17*Table1[[#This Row],[Cantidad]]</f>
        <v>4208629.1666666679</v>
      </c>
      <c r="G17" s="130">
        <v>0.19</v>
      </c>
      <c r="H17" s="129">
        <f t="shared" si="0"/>
        <v>799639.54166666686</v>
      </c>
      <c r="I17" s="128">
        <f t="shared" si="1"/>
        <v>5008268.7083333349</v>
      </c>
    </row>
    <row r="18" spans="1:9" ht="31.5" customHeight="1" x14ac:dyDescent="0.35">
      <c r="A18" s="144" t="s">
        <v>329</v>
      </c>
      <c r="B18" s="143">
        <v>1</v>
      </c>
      <c r="C18" s="142"/>
      <c r="D18" s="141" t="e">
        <f>#REF!*Table1[[#This Row],[%IVA]]</f>
        <v>#REF!</v>
      </c>
      <c r="E18" s="117">
        <v>2400000</v>
      </c>
      <c r="F18" s="131">
        <f>+E18*Table1[[#This Row],[Cantidad]]</f>
        <v>2400000</v>
      </c>
      <c r="G18" s="130">
        <v>0.19</v>
      </c>
      <c r="H18" s="129">
        <f t="shared" si="0"/>
        <v>456000</v>
      </c>
      <c r="I18" s="128">
        <f t="shared" si="1"/>
        <v>2856000</v>
      </c>
    </row>
    <row r="19" spans="1:9" s="6" customFormat="1" ht="31.5" customHeight="1" x14ac:dyDescent="0.35">
      <c r="A19" s="136" t="s">
        <v>328</v>
      </c>
      <c r="B19" s="140">
        <v>0</v>
      </c>
      <c r="C19" s="139"/>
      <c r="D19" s="138" t="e">
        <f>#REF!*Table1[[#This Row],[%IVA]]</f>
        <v>#REF!</v>
      </c>
      <c r="E19" s="137">
        <v>1650000</v>
      </c>
      <c r="F19" s="131">
        <f>+E19*Table1[[#This Row],[Cantidad]]</f>
        <v>0</v>
      </c>
      <c r="G19" s="130">
        <v>0.19</v>
      </c>
      <c r="H19" s="129">
        <f t="shared" si="0"/>
        <v>0</v>
      </c>
      <c r="I19" s="128">
        <f t="shared" si="1"/>
        <v>0</v>
      </c>
    </row>
    <row r="20" spans="1:9" x14ac:dyDescent="0.35">
      <c r="A20" s="136" t="s">
        <v>327</v>
      </c>
      <c r="B20" s="135">
        <v>3</v>
      </c>
      <c r="C20" s="134">
        <v>1145700</v>
      </c>
      <c r="D20" s="133">
        <v>0.08</v>
      </c>
      <c r="E20" s="132">
        <v>1455000</v>
      </c>
      <c r="F20" s="131">
        <f>+E20*Table1[[#This Row],[Cantidad]]</f>
        <v>4365000</v>
      </c>
      <c r="G20" s="130">
        <v>0.19</v>
      </c>
      <c r="H20" s="129">
        <f t="shared" si="0"/>
        <v>829350</v>
      </c>
      <c r="I20" s="128">
        <f t="shared" si="1"/>
        <v>5194350</v>
      </c>
    </row>
    <row r="21" spans="1:9" ht="15.5" x14ac:dyDescent="0.35">
      <c r="D21" s="126" t="s">
        <v>326</v>
      </c>
      <c r="E21" s="124"/>
      <c r="F21" s="124"/>
      <c r="H21" s="127" t="s">
        <v>325</v>
      </c>
      <c r="I21" s="122">
        <f>+SUM(F5:F20)</f>
        <v>49069441.666666672</v>
      </c>
    </row>
    <row r="22" spans="1:9" x14ac:dyDescent="0.35">
      <c r="D22" s="126" t="s">
        <v>324</v>
      </c>
      <c r="E22" s="124"/>
      <c r="F22" s="124"/>
      <c r="H22" s="119" t="s">
        <v>323</v>
      </c>
      <c r="I22" s="122">
        <f>+SUM(H5:H20)</f>
        <v>5808487.666666667</v>
      </c>
    </row>
    <row r="23" spans="1:9" ht="21" hidden="1" x14ac:dyDescent="0.5">
      <c r="D23" s="125" t="s">
        <v>126</v>
      </c>
      <c r="E23" s="124"/>
      <c r="F23" s="124"/>
      <c r="H23" s="119"/>
      <c r="I23" s="122"/>
    </row>
    <row r="24" spans="1:9" ht="21" hidden="1" x14ac:dyDescent="0.5">
      <c r="H24" s="123" t="s">
        <v>126</v>
      </c>
      <c r="I24" s="122">
        <f>+I22+I21</f>
        <v>54877929.333333336</v>
      </c>
    </row>
    <row r="25" spans="1:9" hidden="1" x14ac:dyDescent="0.35">
      <c r="A25" s="121"/>
      <c r="H25" s="119"/>
      <c r="I25" s="120"/>
    </row>
    <row r="26" spans="1:9" hidden="1" x14ac:dyDescent="0.35">
      <c r="H26" s="119"/>
      <c r="I26" s="120"/>
    </row>
    <row r="27" spans="1:9" ht="33" hidden="1" customHeight="1" x14ac:dyDescent="0.35">
      <c r="A27" s="268"/>
      <c r="B27" s="268"/>
      <c r="C27" s="268"/>
      <c r="D27" s="268"/>
      <c r="H27" s="119"/>
      <c r="I27" s="120"/>
    </row>
    <row r="28" spans="1:9" hidden="1" x14ac:dyDescent="0.35">
      <c r="H28" s="119"/>
      <c r="I28" s="120"/>
    </row>
    <row r="29" spans="1:9" hidden="1" x14ac:dyDescent="0.35">
      <c r="H29" s="119"/>
      <c r="I29" s="120"/>
    </row>
    <row r="30" spans="1:9" hidden="1" x14ac:dyDescent="0.35">
      <c r="H30" s="119"/>
      <c r="I30" s="120"/>
    </row>
    <row r="31" spans="1:9" hidden="1" x14ac:dyDescent="0.35">
      <c r="H31" s="119"/>
      <c r="I31" s="120"/>
    </row>
    <row r="32" spans="1:9" hidden="1" x14ac:dyDescent="0.35">
      <c r="H32" s="119"/>
      <c r="I32" s="120"/>
    </row>
    <row r="33" spans="8:9" hidden="1" x14ac:dyDescent="0.35">
      <c r="H33" s="119"/>
      <c r="I33" s="120"/>
    </row>
    <row r="34" spans="8:9" hidden="1" x14ac:dyDescent="0.35">
      <c r="H34" s="119"/>
      <c r="I34" s="120"/>
    </row>
    <row r="35" spans="8:9" hidden="1" x14ac:dyDescent="0.35">
      <c r="H35" s="119"/>
      <c r="I35" s="120"/>
    </row>
    <row r="36" spans="8:9" hidden="1" x14ac:dyDescent="0.35">
      <c r="H36" s="119"/>
      <c r="I36" s="120"/>
    </row>
    <row r="37" spans="8:9" hidden="1" x14ac:dyDescent="0.35">
      <c r="H37" s="119"/>
      <c r="I37" s="120"/>
    </row>
    <row r="38" spans="8:9" hidden="1" x14ac:dyDescent="0.35">
      <c r="H38" s="119"/>
      <c r="I38" s="120"/>
    </row>
    <row r="39" spans="8:9" hidden="1" x14ac:dyDescent="0.35">
      <c r="H39" s="119"/>
      <c r="I39" s="120"/>
    </row>
    <row r="40" spans="8:9" hidden="1" x14ac:dyDescent="0.35">
      <c r="H40" s="119"/>
      <c r="I40" s="120"/>
    </row>
    <row r="41" spans="8:9" hidden="1" x14ac:dyDescent="0.35">
      <c r="H41" s="119"/>
      <c r="I41" s="120"/>
    </row>
    <row r="42" spans="8:9" hidden="1" x14ac:dyDescent="0.35">
      <c r="H42" s="119"/>
      <c r="I42" s="120"/>
    </row>
    <row r="43" spans="8:9" hidden="1" x14ac:dyDescent="0.35">
      <c r="H43" s="119"/>
      <c r="I43" s="120"/>
    </row>
    <row r="44" spans="8:9" hidden="1" x14ac:dyDescent="0.35">
      <c r="H44" s="119"/>
      <c r="I44" s="120"/>
    </row>
    <row r="45" spans="8:9" hidden="1" x14ac:dyDescent="0.35">
      <c r="H45" s="119"/>
      <c r="I45" s="120"/>
    </row>
    <row r="46" spans="8:9" hidden="1" x14ac:dyDescent="0.35">
      <c r="H46" s="119"/>
      <c r="I46" s="120"/>
    </row>
    <row r="47" spans="8:9" hidden="1" x14ac:dyDescent="0.35">
      <c r="H47" s="119"/>
      <c r="I47" s="120"/>
    </row>
    <row r="48" spans="8:9" hidden="1" x14ac:dyDescent="0.35">
      <c r="H48" s="119"/>
      <c r="I48" s="120"/>
    </row>
    <row r="49" spans="8:9" hidden="1" x14ac:dyDescent="0.35">
      <c r="H49" s="119"/>
      <c r="I49" s="120"/>
    </row>
    <row r="50" spans="8:9" hidden="1" x14ac:dyDescent="0.35">
      <c r="H50" s="119"/>
      <c r="I50" s="120"/>
    </row>
    <row r="51" spans="8:9" hidden="1" x14ac:dyDescent="0.35">
      <c r="H51" s="119"/>
      <c r="I51" s="120"/>
    </row>
    <row r="52" spans="8:9" hidden="1" x14ac:dyDescent="0.35">
      <c r="H52" s="119"/>
      <c r="I52" s="120"/>
    </row>
    <row r="53" spans="8:9" hidden="1" x14ac:dyDescent="0.35">
      <c r="H53" s="119"/>
      <c r="I53" s="120"/>
    </row>
    <row r="54" spans="8:9" hidden="1" x14ac:dyDescent="0.35">
      <c r="H54" s="119"/>
      <c r="I54" s="120"/>
    </row>
    <row r="55" spans="8:9" hidden="1" x14ac:dyDescent="0.35">
      <c r="H55" s="119"/>
      <c r="I55" s="120"/>
    </row>
    <row r="56" spans="8:9" hidden="1" x14ac:dyDescent="0.35">
      <c r="H56" s="119"/>
      <c r="I56" s="120"/>
    </row>
    <row r="57" spans="8:9" hidden="1" x14ac:dyDescent="0.35">
      <c r="H57" s="119"/>
      <c r="I57" s="120"/>
    </row>
    <row r="58" spans="8:9" hidden="1" x14ac:dyDescent="0.35">
      <c r="H58" s="119"/>
      <c r="I58" s="120"/>
    </row>
    <row r="59" spans="8:9" hidden="1" x14ac:dyDescent="0.35">
      <c r="H59" s="119"/>
      <c r="I59" s="120"/>
    </row>
    <row r="60" spans="8:9" hidden="1" x14ac:dyDescent="0.35">
      <c r="H60" s="119"/>
      <c r="I60" s="120"/>
    </row>
    <row r="61" spans="8:9" hidden="1" x14ac:dyDescent="0.35">
      <c r="H61" s="119"/>
      <c r="I61" s="120"/>
    </row>
    <row r="62" spans="8:9" hidden="1" x14ac:dyDescent="0.35">
      <c r="H62" s="119"/>
      <c r="I62" s="120"/>
    </row>
    <row r="63" spans="8:9" hidden="1" x14ac:dyDescent="0.35">
      <c r="H63" s="119"/>
      <c r="I63" s="120"/>
    </row>
    <row r="64" spans="8:9" hidden="1" x14ac:dyDescent="0.35">
      <c r="H64" s="119"/>
      <c r="I64" s="120"/>
    </row>
    <row r="65" spans="8:9" hidden="1" x14ac:dyDescent="0.35">
      <c r="H65" s="119"/>
      <c r="I65" s="120"/>
    </row>
    <row r="66" spans="8:9" hidden="1" x14ac:dyDescent="0.35">
      <c r="H66" s="119"/>
      <c r="I66" s="120"/>
    </row>
    <row r="67" spans="8:9" hidden="1" x14ac:dyDescent="0.35">
      <c r="H67" s="119"/>
      <c r="I67" s="120"/>
    </row>
    <row r="68" spans="8:9" hidden="1" x14ac:dyDescent="0.35">
      <c r="H68" s="119"/>
      <c r="I68" s="120"/>
    </row>
    <row r="69" spans="8:9" x14ac:dyDescent="0.35">
      <c r="H69" s="119" t="s">
        <v>110</v>
      </c>
      <c r="I69" s="118">
        <f>+I21+I22</f>
        <v>54877929.333333336</v>
      </c>
    </row>
  </sheetData>
  <protectedRanges>
    <protectedRange sqref="A2:A19" name="InfoBasica_3"/>
    <protectedRange sqref="A20" name="InfoBasica_3_1"/>
  </protectedRanges>
  <mergeCells count="1">
    <mergeCell ref="A27:D27"/>
  </mergeCells>
  <pageMargins left="0.7" right="0.7" top="0.75" bottom="0.75" header="0.3" footer="0.3"/>
  <pageSetup scale="70" orientation="portrait" r:id="rId1"/>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1D6B0-782D-4BC9-B55B-176A4A0A48F3}">
  <dimension ref="B2:K21"/>
  <sheetViews>
    <sheetView topLeftCell="A8" zoomScaleNormal="100" workbookViewId="0">
      <selection activeCell="D13" sqref="D13"/>
    </sheetView>
  </sheetViews>
  <sheetFormatPr baseColWidth="10" defaultRowHeight="14.5" x14ac:dyDescent="0.35"/>
  <cols>
    <col min="2" max="2" width="35.26953125" bestFit="1" customWidth="1"/>
    <col min="3" max="3" width="10.453125" bestFit="1" customWidth="1"/>
    <col min="4" max="4" width="11.81640625" bestFit="1" customWidth="1"/>
    <col min="5" max="5" width="13.81640625" bestFit="1" customWidth="1"/>
    <col min="6" max="6" width="10.26953125" bestFit="1" customWidth="1"/>
    <col min="7" max="7" width="16.1796875" bestFit="1" customWidth="1"/>
    <col min="8" max="8" width="20.26953125" bestFit="1" customWidth="1"/>
    <col min="9" max="9" width="9.7265625" customWidth="1"/>
    <col min="10" max="10" width="11.453125" customWidth="1"/>
  </cols>
  <sheetData>
    <row r="2" spans="2:11" ht="15" thickBot="1" x14ac:dyDescent="0.4"/>
    <row r="3" spans="2:11" ht="69.75" customHeight="1" x14ac:dyDescent="0.35">
      <c r="B3" s="222" t="e" vm="1">
        <v>#VALUE!</v>
      </c>
      <c r="C3" s="223"/>
      <c r="D3" s="224" t="s">
        <v>210</v>
      </c>
      <c r="E3" s="225"/>
      <c r="F3" s="225"/>
      <c r="G3" s="226"/>
      <c r="H3" s="12" t="s">
        <v>181</v>
      </c>
    </row>
    <row r="4" spans="2:11" ht="52" x14ac:dyDescent="0.35">
      <c r="B4" s="13" t="s">
        <v>1</v>
      </c>
      <c r="C4" s="14" t="s">
        <v>100</v>
      </c>
      <c r="D4" s="14" t="s">
        <v>101</v>
      </c>
      <c r="E4" s="15" t="s">
        <v>102</v>
      </c>
      <c r="F4" s="14" t="s">
        <v>103</v>
      </c>
      <c r="G4" s="14" t="s">
        <v>104</v>
      </c>
      <c r="H4" s="16" t="s">
        <v>105</v>
      </c>
    </row>
    <row r="5" spans="2:11" x14ac:dyDescent="0.35">
      <c r="B5" s="17" t="s">
        <v>106</v>
      </c>
      <c r="C5" s="18"/>
      <c r="D5" s="18"/>
      <c r="E5" s="19"/>
      <c r="F5" s="18"/>
      <c r="G5" s="18"/>
      <c r="H5" s="20"/>
    </row>
    <row r="6" spans="2:11" x14ac:dyDescent="0.35">
      <c r="B6" s="21" t="s">
        <v>405</v>
      </c>
      <c r="C6" s="22">
        <v>1</v>
      </c>
      <c r="D6" s="23">
        <v>2600000</v>
      </c>
      <c r="E6" s="80">
        <f t="shared" ref="E6:E12" si="0">+D6*C6</f>
        <v>2600000</v>
      </c>
      <c r="F6" s="24">
        <f>+E6*19%</f>
        <v>494000</v>
      </c>
      <c r="G6" s="25"/>
      <c r="H6" s="26">
        <f>+E6+F6+G6</f>
        <v>3094000</v>
      </c>
    </row>
    <row r="7" spans="2:11" ht="37.5" x14ac:dyDescent="0.35">
      <c r="B7" s="21" t="s">
        <v>209</v>
      </c>
      <c r="C7" s="22">
        <v>1</v>
      </c>
      <c r="D7" s="23">
        <v>1757425</v>
      </c>
      <c r="E7" s="80">
        <f t="shared" si="0"/>
        <v>1757425</v>
      </c>
      <c r="F7" s="24">
        <f>+E7*19%</f>
        <v>333910.75</v>
      </c>
      <c r="G7" s="25"/>
      <c r="H7" s="26">
        <f>+E7+F7+G7</f>
        <v>2091335.75</v>
      </c>
      <c r="J7" s="84"/>
      <c r="K7" s="84"/>
    </row>
    <row r="8" spans="2:11" ht="62.5" x14ac:dyDescent="0.35">
      <c r="B8" s="21" t="s">
        <v>208</v>
      </c>
      <c r="C8" s="22">
        <v>1</v>
      </c>
      <c r="D8" s="23">
        <v>2656500</v>
      </c>
      <c r="E8" s="80">
        <f t="shared" si="0"/>
        <v>2656500</v>
      </c>
      <c r="F8" s="24">
        <f>+E8*19%</f>
        <v>504735</v>
      </c>
      <c r="G8" s="25"/>
      <c r="H8" s="26">
        <f>+E8+F8+G8</f>
        <v>3161235</v>
      </c>
      <c r="J8" s="84"/>
      <c r="K8" s="84"/>
    </row>
    <row r="9" spans="2:11" x14ac:dyDescent="0.35">
      <c r="B9" s="21" t="s">
        <v>207</v>
      </c>
      <c r="C9" s="22">
        <v>25</v>
      </c>
      <c r="D9" s="23">
        <v>4074</v>
      </c>
      <c r="E9" s="80">
        <f t="shared" si="0"/>
        <v>101850</v>
      </c>
      <c r="F9" s="25"/>
      <c r="G9" s="24">
        <f>+E9*8%</f>
        <v>8148</v>
      </c>
      <c r="H9" s="26">
        <f t="shared" ref="H9:H15" si="1">+E9+F9+G9</f>
        <v>109998</v>
      </c>
      <c r="J9" s="84"/>
      <c r="K9" s="84"/>
    </row>
    <row r="10" spans="2:11" ht="25" x14ac:dyDescent="0.35">
      <c r="B10" s="21" t="s">
        <v>206</v>
      </c>
      <c r="C10" s="22">
        <v>25</v>
      </c>
      <c r="D10" s="23">
        <v>14407</v>
      </c>
      <c r="E10" s="80">
        <f t="shared" si="0"/>
        <v>360175</v>
      </c>
      <c r="F10" s="25"/>
      <c r="G10" s="24">
        <f>+E10*8%</f>
        <v>28814</v>
      </c>
      <c r="H10" s="26">
        <f t="shared" si="1"/>
        <v>388989</v>
      </c>
      <c r="J10" s="84"/>
      <c r="K10" s="84"/>
    </row>
    <row r="11" spans="2:11" x14ac:dyDescent="0.35">
      <c r="B11" s="83" t="s">
        <v>211</v>
      </c>
      <c r="C11" s="22">
        <v>1</v>
      </c>
      <c r="D11" s="23">
        <v>189000</v>
      </c>
      <c r="E11" s="80">
        <f t="shared" si="0"/>
        <v>189000</v>
      </c>
      <c r="F11" s="24">
        <f>+E11*19%</f>
        <v>35910</v>
      </c>
      <c r="G11" s="23"/>
      <c r="H11" s="26"/>
      <c r="J11" s="84"/>
      <c r="K11" s="84"/>
    </row>
    <row r="12" spans="2:11" x14ac:dyDescent="0.35">
      <c r="B12" s="83" t="s">
        <v>212</v>
      </c>
      <c r="C12" s="22">
        <v>1</v>
      </c>
      <c r="D12" s="23">
        <v>200000</v>
      </c>
      <c r="E12" s="80">
        <f t="shared" si="0"/>
        <v>200000</v>
      </c>
      <c r="F12" s="24">
        <f>+E12*19%</f>
        <v>38000</v>
      </c>
      <c r="G12" s="23"/>
      <c r="H12" s="26">
        <f t="shared" si="1"/>
        <v>238000</v>
      </c>
    </row>
    <row r="13" spans="2:11" x14ac:dyDescent="0.35">
      <c r="B13" s="82" t="s">
        <v>203</v>
      </c>
      <c r="C13" s="22">
        <v>25</v>
      </c>
      <c r="D13" s="23">
        <v>200000</v>
      </c>
      <c r="E13" s="80">
        <f t="shared" ref="E13:E15" si="2">+D13*C13</f>
        <v>5000000</v>
      </c>
      <c r="F13" s="23"/>
      <c r="G13" s="23"/>
      <c r="H13" s="26">
        <f t="shared" si="1"/>
        <v>5000000</v>
      </c>
    </row>
    <row r="14" spans="2:11" x14ac:dyDescent="0.35">
      <c r="B14" s="82" t="s">
        <v>147</v>
      </c>
      <c r="C14" s="22">
        <v>1</v>
      </c>
      <c r="D14" s="23">
        <f>+D13*10%</f>
        <v>20000</v>
      </c>
      <c r="E14" s="23">
        <f>+E13*10%</f>
        <v>500000</v>
      </c>
      <c r="F14" s="24">
        <f>+E14*19%</f>
        <v>95000</v>
      </c>
      <c r="G14" s="23"/>
      <c r="H14" s="26">
        <f t="shared" si="1"/>
        <v>595000</v>
      </c>
    </row>
    <row r="15" spans="2:11" x14ac:dyDescent="0.35">
      <c r="B15" s="82" t="s">
        <v>205</v>
      </c>
      <c r="C15" s="22">
        <v>1</v>
      </c>
      <c r="D15" s="23">
        <v>1139924</v>
      </c>
      <c r="E15" s="80">
        <f t="shared" si="2"/>
        <v>1139924</v>
      </c>
      <c r="F15" s="24">
        <f>+E15*19%</f>
        <v>216585.56</v>
      </c>
      <c r="G15" s="23"/>
      <c r="H15" s="26">
        <f t="shared" si="1"/>
        <v>1356509.56</v>
      </c>
    </row>
    <row r="16" spans="2:11" x14ac:dyDescent="0.35">
      <c r="B16" s="227" t="s">
        <v>108</v>
      </c>
      <c r="C16" s="228"/>
      <c r="D16" s="228"/>
      <c r="E16" s="228"/>
      <c r="F16" s="228"/>
      <c r="G16" s="229"/>
      <c r="H16" s="30">
        <f>SUM(E6:E16)</f>
        <v>14504874</v>
      </c>
    </row>
    <row r="17" spans="2:8" x14ac:dyDescent="0.35">
      <c r="B17" s="227" t="s">
        <v>103</v>
      </c>
      <c r="C17" s="228"/>
      <c r="D17" s="228"/>
      <c r="E17" s="228"/>
      <c r="F17" s="228"/>
      <c r="G17" s="229"/>
      <c r="H17" s="30">
        <f>SUM(F6:F15)</f>
        <v>1718141.31</v>
      </c>
    </row>
    <row r="18" spans="2:8" x14ac:dyDescent="0.35">
      <c r="B18" s="227" t="s">
        <v>202</v>
      </c>
      <c r="C18" s="228"/>
      <c r="D18" s="228"/>
      <c r="E18" s="228"/>
      <c r="F18" s="228"/>
      <c r="G18" s="229"/>
      <c r="H18" s="30">
        <f>SUM(G6:G15)</f>
        <v>36962</v>
      </c>
    </row>
    <row r="19" spans="2:8" ht="18" x14ac:dyDescent="0.4">
      <c r="B19" s="269" t="s">
        <v>110</v>
      </c>
      <c r="C19" s="270"/>
      <c r="D19" s="270"/>
      <c r="E19" s="270"/>
      <c r="F19" s="270"/>
      <c r="G19" s="271"/>
      <c r="H19" s="81">
        <f>SUM(H16:H18)</f>
        <v>16259977.310000001</v>
      </c>
    </row>
    <row r="20" spans="2:8" x14ac:dyDescent="0.35">
      <c r="B20" s="241" t="s">
        <v>111</v>
      </c>
      <c r="C20" s="242"/>
      <c r="D20" s="242"/>
      <c r="E20" s="242"/>
      <c r="F20" s="242"/>
      <c r="G20" s="242"/>
      <c r="H20" s="243"/>
    </row>
    <row r="21" spans="2:8" ht="15" thickBot="1" x14ac:dyDescent="0.4">
      <c r="B21" s="234" t="s">
        <v>204</v>
      </c>
      <c r="C21" s="235"/>
      <c r="D21" s="235"/>
      <c r="E21" s="235"/>
      <c r="F21" s="235"/>
      <c r="G21" s="235"/>
      <c r="H21" s="236"/>
    </row>
  </sheetData>
  <mergeCells count="8">
    <mergeCell ref="B20:H20"/>
    <mergeCell ref="B21:H21"/>
    <mergeCell ref="B3:C3"/>
    <mergeCell ref="D3:G3"/>
    <mergeCell ref="B16:G16"/>
    <mergeCell ref="B17:G17"/>
    <mergeCell ref="B18:G18"/>
    <mergeCell ref="B19:G19"/>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B4BA9-3BF0-43DF-8F9A-144CE7E97B75}">
  <dimension ref="B1:E22"/>
  <sheetViews>
    <sheetView topLeftCell="A4" workbookViewId="0">
      <selection activeCell="C10" sqref="C10"/>
    </sheetView>
  </sheetViews>
  <sheetFormatPr baseColWidth="10" defaultRowHeight="14.5" x14ac:dyDescent="0.35"/>
  <cols>
    <col min="2" max="2" width="29.453125" customWidth="1"/>
    <col min="5" max="5" width="21.54296875" customWidth="1"/>
  </cols>
  <sheetData>
    <row r="1" spans="2:5" ht="15" thickBot="1" x14ac:dyDescent="0.4"/>
    <row r="2" spans="2:5" ht="15.5" x14ac:dyDescent="0.35">
      <c r="B2" s="85" t="s">
        <v>113</v>
      </c>
      <c r="C2" s="272" t="s">
        <v>213</v>
      </c>
      <c r="D2" s="273"/>
      <c r="E2" s="274"/>
    </row>
    <row r="3" spans="2:5" x14ac:dyDescent="0.35">
      <c r="B3" s="86" t="s">
        <v>114</v>
      </c>
      <c r="C3" s="275" t="s">
        <v>214</v>
      </c>
      <c r="D3" s="276"/>
      <c r="E3" s="277"/>
    </row>
    <row r="4" spans="2:5" ht="53.25" customHeight="1" x14ac:dyDescent="0.35">
      <c r="B4" s="86" t="s">
        <v>116</v>
      </c>
      <c r="C4" s="250" t="s">
        <v>449</v>
      </c>
      <c r="D4" s="251"/>
      <c r="E4" s="252"/>
    </row>
    <row r="5" spans="2:5" ht="15" thickBot="1" x14ac:dyDescent="0.4">
      <c r="B5" s="87" t="s">
        <v>111</v>
      </c>
      <c r="C5" s="278" t="s">
        <v>215</v>
      </c>
      <c r="D5" s="279"/>
      <c r="E5" s="280"/>
    </row>
    <row r="6" spans="2:5" x14ac:dyDescent="0.35">
      <c r="B6" s="37" t="s">
        <v>118</v>
      </c>
      <c r="C6" s="39" t="s">
        <v>119</v>
      </c>
      <c r="D6" s="39" t="s">
        <v>120</v>
      </c>
      <c r="E6" s="40" t="s">
        <v>121</v>
      </c>
    </row>
    <row r="7" spans="2:5" x14ac:dyDescent="0.35">
      <c r="B7" s="37" t="s">
        <v>216</v>
      </c>
      <c r="C7" s="39">
        <v>160</v>
      </c>
      <c r="D7" s="43">
        <f>19600*115%</f>
        <v>22540</v>
      </c>
      <c r="E7" s="44">
        <f>+Tabla224422437[[#This Row],[Valor Unitario]]*Tabla224422437[[#This Row],[Cantidad]]</f>
        <v>3606400</v>
      </c>
    </row>
    <row r="8" spans="2:5" x14ac:dyDescent="0.35">
      <c r="B8" s="37" t="s">
        <v>217</v>
      </c>
      <c r="C8" s="39">
        <v>160</v>
      </c>
      <c r="D8" s="43">
        <f>4430*115%</f>
        <v>5094.5</v>
      </c>
      <c r="E8" s="44">
        <f>+Tabla224422437[[#This Row],[Valor Unitario]]*Tabla224422437[[#This Row],[Cantidad]]</f>
        <v>815120</v>
      </c>
    </row>
    <row r="9" spans="2:5" x14ac:dyDescent="0.35">
      <c r="B9" s="37" t="s">
        <v>218</v>
      </c>
      <c r="C9" s="39">
        <v>4</v>
      </c>
      <c r="D9" s="43">
        <f>127200*115%</f>
        <v>146280</v>
      </c>
      <c r="E9" s="44">
        <f>+Tabla224422437[[#This Row],[Valor Unitario]]*Tabla224422437[[#This Row],[Cantidad]]</f>
        <v>585120</v>
      </c>
    </row>
    <row r="10" spans="2:5" x14ac:dyDescent="0.35">
      <c r="B10" s="37" t="s">
        <v>219</v>
      </c>
      <c r="C10" s="39">
        <v>40</v>
      </c>
      <c r="D10" s="43">
        <f>5600*115%</f>
        <v>6439.9999999999991</v>
      </c>
      <c r="E10" s="44">
        <f>+Tabla224422437[[#This Row],[Valor Unitario]]*Tabla224422437[[#This Row],[Cantidad]]</f>
        <v>257599.99999999997</v>
      </c>
    </row>
    <row r="11" spans="2:5" x14ac:dyDescent="0.35">
      <c r="B11" s="37" t="s">
        <v>220</v>
      </c>
      <c r="C11" s="39">
        <v>1</v>
      </c>
      <c r="D11" s="43">
        <f>105401*115%</f>
        <v>121211.15</v>
      </c>
      <c r="E11" s="44">
        <f>+Tabla224422437[[#This Row],[Valor Unitario]]*Tabla224422437[[#This Row],[Cantidad]]</f>
        <v>121211.15</v>
      </c>
    </row>
    <row r="12" spans="2:5" x14ac:dyDescent="0.35">
      <c r="B12" s="37" t="s">
        <v>221</v>
      </c>
      <c r="C12" s="39">
        <v>1</v>
      </c>
      <c r="D12" s="43">
        <f>158000*115%</f>
        <v>181700</v>
      </c>
      <c r="E12" s="44">
        <f>+Tabla224422437[[#This Row],[Valor Unitario]]*Tabla224422437[[#This Row],[Cantidad]]</f>
        <v>181700</v>
      </c>
    </row>
    <row r="13" spans="2:5" x14ac:dyDescent="0.35">
      <c r="B13" s="37" t="s">
        <v>222</v>
      </c>
      <c r="C13" s="39">
        <v>1</v>
      </c>
      <c r="D13" s="43">
        <f>120000*115%</f>
        <v>138000</v>
      </c>
      <c r="E13" s="44">
        <f>+Tabla224422437[[#This Row],[Valor Unitario]]*Tabla224422437[[#This Row],[Cantidad]]</f>
        <v>138000</v>
      </c>
    </row>
    <row r="14" spans="2:5" x14ac:dyDescent="0.35">
      <c r="B14" s="37" t="s">
        <v>223</v>
      </c>
      <c r="C14" s="39">
        <v>1</v>
      </c>
      <c r="D14" s="43">
        <f>120000*115%</f>
        <v>138000</v>
      </c>
      <c r="E14" s="44">
        <f>+Tabla224422437[[#This Row],[Valor Unitario]]*Tabla224422437[[#This Row],[Cantidad]]</f>
        <v>138000</v>
      </c>
    </row>
    <row r="15" spans="2:5" x14ac:dyDescent="0.35">
      <c r="B15" s="37" t="s">
        <v>224</v>
      </c>
      <c r="C15" s="39">
        <v>1</v>
      </c>
      <c r="D15" s="43">
        <f>120000*115%</f>
        <v>138000</v>
      </c>
      <c r="E15" s="44">
        <f>+Tabla224422437[[#This Row],[Valor Unitario]]*Tabla224422437[[#This Row],[Cantidad]]</f>
        <v>138000</v>
      </c>
    </row>
    <row r="16" spans="2:5" x14ac:dyDescent="0.35">
      <c r="B16" s="37" t="s">
        <v>148</v>
      </c>
      <c r="C16" s="39">
        <v>15</v>
      </c>
      <c r="D16" s="43">
        <f>15000*115%</f>
        <v>17250</v>
      </c>
      <c r="E16" s="44">
        <f>+Tabla224422437[[#This Row],[Valor Unitario]]*Tabla224422437[[#This Row],[Cantidad]]</f>
        <v>258750</v>
      </c>
    </row>
    <row r="17" spans="2:5" x14ac:dyDescent="0.35">
      <c r="B17" s="37" t="s">
        <v>225</v>
      </c>
      <c r="C17" s="39">
        <v>40</v>
      </c>
      <c r="D17" s="43">
        <f>40000*115%</f>
        <v>46000</v>
      </c>
      <c r="E17" s="44">
        <f>+Tabla224422437[[#This Row],[Valor Unitario]]*Tabla224422437[[#This Row],[Cantidad]]</f>
        <v>1840000</v>
      </c>
    </row>
    <row r="18" spans="2:5" x14ac:dyDescent="0.35">
      <c r="B18" s="37" t="s">
        <v>226</v>
      </c>
      <c r="C18" s="39">
        <v>40</v>
      </c>
      <c r="D18" s="43">
        <f>40000*115%</f>
        <v>46000</v>
      </c>
      <c r="E18" s="44">
        <f>+Tabla224422437[[#This Row],[Valor Unitario]]*Tabla224422437[[#This Row],[Cantidad]]</f>
        <v>1840000</v>
      </c>
    </row>
    <row r="19" spans="2:5" x14ac:dyDescent="0.35">
      <c r="B19" s="37" t="s">
        <v>121</v>
      </c>
      <c r="C19" s="39"/>
      <c r="D19" s="39"/>
      <c r="E19" s="47">
        <f>SUM(E7:E18)</f>
        <v>9919901.1500000004</v>
      </c>
    </row>
    <row r="20" spans="2:5" ht="15" thickBot="1" x14ac:dyDescent="0.4">
      <c r="B20" s="256"/>
      <c r="C20" s="257"/>
      <c r="D20" s="88" t="s">
        <v>125</v>
      </c>
      <c r="E20" s="89">
        <f>SUM(E7:E16)*19%</f>
        <v>1185581.2185000002</v>
      </c>
    </row>
    <row r="21" spans="2:5" ht="15.5" thickTop="1" thickBot="1" x14ac:dyDescent="0.4">
      <c r="B21" s="256"/>
      <c r="C21" s="257"/>
      <c r="D21" s="88" t="s">
        <v>109</v>
      </c>
      <c r="E21" s="89">
        <f>+(E17+E18)*8%</f>
        <v>294400</v>
      </c>
    </row>
    <row r="22" spans="2:5" ht="15.5" thickTop="1" thickBot="1" x14ac:dyDescent="0.4">
      <c r="B22" s="258"/>
      <c r="C22" s="259"/>
      <c r="D22" s="50" t="s">
        <v>126</v>
      </c>
      <c r="E22" s="51">
        <f>+Tabla224422437[[#Totals],[Subtotal]]+E20+E21</f>
        <v>11399882.3685</v>
      </c>
    </row>
  </sheetData>
  <mergeCells count="5">
    <mergeCell ref="C2:E2"/>
    <mergeCell ref="C3:E3"/>
    <mergeCell ref="C4:E4"/>
    <mergeCell ref="C5:E5"/>
    <mergeCell ref="B20:C22"/>
  </mergeCell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C47DB-15A2-473C-A5CE-7E1DF3110BE2}">
  <dimension ref="B1:J23"/>
  <sheetViews>
    <sheetView topLeftCell="A3" zoomScale="80" zoomScaleNormal="80" workbookViewId="0">
      <selection activeCell="I3" sqref="I3"/>
    </sheetView>
  </sheetViews>
  <sheetFormatPr baseColWidth="10" defaultRowHeight="14.5" x14ac:dyDescent="0.35"/>
  <cols>
    <col min="2" max="2" width="32.453125" customWidth="1"/>
    <col min="4" max="4" width="11.81640625" bestFit="1" customWidth="1"/>
    <col min="5" max="5" width="12.81640625" bestFit="1" customWidth="1"/>
    <col min="8" max="8" width="21" bestFit="1" customWidth="1"/>
    <col min="9" max="9" width="15.453125" customWidth="1"/>
  </cols>
  <sheetData>
    <row r="1" spans="2:10" ht="15" thickBot="1" x14ac:dyDescent="0.4"/>
    <row r="2" spans="2:10" ht="84" customHeight="1" x14ac:dyDescent="0.35">
      <c r="B2" s="222"/>
      <c r="C2" s="223"/>
      <c r="D2" s="237" t="s">
        <v>362</v>
      </c>
      <c r="E2" s="225"/>
      <c r="F2" s="225"/>
      <c r="G2" s="226"/>
      <c r="H2" s="12">
        <v>15</v>
      </c>
    </row>
    <row r="3" spans="2:10" ht="52" x14ac:dyDescent="0.35">
      <c r="B3" s="13" t="s">
        <v>1</v>
      </c>
      <c r="C3" s="14" t="s">
        <v>100</v>
      </c>
      <c r="D3" s="14" t="s">
        <v>101</v>
      </c>
      <c r="E3" s="100" t="s">
        <v>102</v>
      </c>
      <c r="F3" s="14" t="s">
        <v>103</v>
      </c>
      <c r="G3" s="14" t="s">
        <v>104</v>
      </c>
      <c r="H3" s="16" t="s">
        <v>105</v>
      </c>
    </row>
    <row r="4" spans="2:10" x14ac:dyDescent="0.35">
      <c r="B4" s="17" t="s">
        <v>106</v>
      </c>
      <c r="C4" s="18"/>
      <c r="D4" s="18"/>
      <c r="E4" s="99"/>
      <c r="F4" s="18"/>
      <c r="G4" s="18"/>
      <c r="H4" s="20"/>
    </row>
    <row r="5" spans="2:10" x14ac:dyDescent="0.35">
      <c r="B5" s="21" t="s">
        <v>361</v>
      </c>
      <c r="C5" s="77">
        <v>1</v>
      </c>
      <c r="D5" s="96">
        <v>1102000</v>
      </c>
      <c r="E5" s="96">
        <f>+D5*C5</f>
        <v>1102000</v>
      </c>
      <c r="F5" s="24">
        <f>+E5*19%</f>
        <v>209380</v>
      </c>
      <c r="G5" s="25"/>
      <c r="H5" s="94">
        <f t="shared" ref="H5:H11" si="0">+E5+F5+G5</f>
        <v>1311380</v>
      </c>
    </row>
    <row r="6" spans="2:10" ht="137.5" x14ac:dyDescent="0.35">
      <c r="B6" s="90" t="s">
        <v>360</v>
      </c>
      <c r="C6" s="114">
        <v>1</v>
      </c>
      <c r="D6" s="157">
        <v>3356000</v>
      </c>
      <c r="E6" s="157">
        <f>+C6*D6</f>
        <v>3356000</v>
      </c>
      <c r="F6" s="156"/>
      <c r="G6" s="156"/>
      <c r="H6" s="156">
        <f t="shared" si="0"/>
        <v>3356000</v>
      </c>
      <c r="I6" t="s">
        <v>359</v>
      </c>
    </row>
    <row r="7" spans="2:10" ht="14.25" customHeight="1" x14ac:dyDescent="0.35">
      <c r="B7" s="76" t="s">
        <v>358</v>
      </c>
      <c r="C7" s="77">
        <v>15</v>
      </c>
      <c r="D7" s="79">
        <v>73333</v>
      </c>
      <c r="E7" s="96">
        <f>+D7*C7</f>
        <v>1099995</v>
      </c>
      <c r="F7" s="25"/>
      <c r="G7" s="24">
        <f>+E7*8%</f>
        <v>87999.6</v>
      </c>
      <c r="H7" s="94">
        <f t="shared" si="0"/>
        <v>1187994.6000000001</v>
      </c>
    </row>
    <row r="8" spans="2:10" x14ac:dyDescent="0.35">
      <c r="B8" s="76" t="s">
        <v>357</v>
      </c>
      <c r="C8" s="77">
        <v>15</v>
      </c>
      <c r="D8" s="79">
        <v>11852</v>
      </c>
      <c r="E8" s="96">
        <f>+D8*C8</f>
        <v>177780</v>
      </c>
      <c r="F8" s="25"/>
      <c r="G8" s="24">
        <f>+E8*8%</f>
        <v>14222.4</v>
      </c>
      <c r="H8" s="94">
        <f t="shared" si="0"/>
        <v>192002.4</v>
      </c>
    </row>
    <row r="9" spans="2:10" x14ac:dyDescent="0.35">
      <c r="B9" s="76" t="s">
        <v>356</v>
      </c>
      <c r="C9" s="77">
        <v>30</v>
      </c>
      <c r="D9" s="79">
        <v>21574</v>
      </c>
      <c r="E9" s="96">
        <f>+D9*C9</f>
        <v>647220</v>
      </c>
      <c r="F9" s="25"/>
      <c r="G9" s="24">
        <f>+E9*8%</f>
        <v>51777.599999999999</v>
      </c>
      <c r="H9" s="94">
        <f t="shared" si="0"/>
        <v>698997.6</v>
      </c>
    </row>
    <row r="10" spans="2:10" x14ac:dyDescent="0.35">
      <c r="B10" s="76" t="s">
        <v>284</v>
      </c>
      <c r="C10" s="77">
        <v>1</v>
      </c>
      <c r="D10" s="79">
        <v>200833</v>
      </c>
      <c r="E10" s="96">
        <f>+D10*C10</f>
        <v>200833</v>
      </c>
      <c r="F10" s="24">
        <f>+E10*19%</f>
        <v>38158.270000000004</v>
      </c>
      <c r="G10" s="25"/>
      <c r="H10" s="94">
        <f t="shared" si="0"/>
        <v>238991.27000000002</v>
      </c>
    </row>
    <row r="11" spans="2:10" x14ac:dyDescent="0.35">
      <c r="B11" s="76" t="s">
        <v>186</v>
      </c>
      <c r="C11" s="77">
        <v>1</v>
      </c>
      <c r="D11" s="96">
        <v>686000</v>
      </c>
      <c r="E11" s="96">
        <f>+D11*C11</f>
        <v>686000</v>
      </c>
      <c r="F11" s="24">
        <f>+E11*19%</f>
        <v>130340</v>
      </c>
      <c r="G11" s="25"/>
      <c r="H11" s="94">
        <f t="shared" si="0"/>
        <v>816340</v>
      </c>
    </row>
    <row r="12" spans="2:10" x14ac:dyDescent="0.35">
      <c r="B12" s="227" t="s">
        <v>108</v>
      </c>
      <c r="C12" s="228"/>
      <c r="D12" s="228"/>
      <c r="E12" s="228"/>
      <c r="F12" s="228"/>
      <c r="G12" s="229"/>
      <c r="H12" s="93">
        <f>SUM(E5:E11)</f>
        <v>7269828</v>
      </c>
    </row>
    <row r="13" spans="2:10" x14ac:dyDescent="0.35">
      <c r="B13" s="227" t="s">
        <v>103</v>
      </c>
      <c r="C13" s="228"/>
      <c r="D13" s="228"/>
      <c r="E13" s="228"/>
      <c r="F13" s="228"/>
      <c r="G13" s="229"/>
      <c r="H13" s="93">
        <f>SUM(F5:F11)</f>
        <v>377878.27</v>
      </c>
    </row>
    <row r="14" spans="2:10" x14ac:dyDescent="0.35">
      <c r="B14" s="27"/>
      <c r="C14" s="28"/>
      <c r="D14" s="28"/>
      <c r="E14" s="28"/>
      <c r="F14" s="28"/>
      <c r="G14" s="29" t="s">
        <v>109</v>
      </c>
      <c r="H14" s="93">
        <f>+SUM(G5:G11)</f>
        <v>153999.6</v>
      </c>
    </row>
    <row r="15" spans="2:10" ht="18" x14ac:dyDescent="0.4">
      <c r="B15" s="238" t="s">
        <v>110</v>
      </c>
      <c r="C15" s="239"/>
      <c r="D15" s="239"/>
      <c r="E15" s="239"/>
      <c r="F15" s="239"/>
      <c r="G15" s="240"/>
      <c r="H15" s="104">
        <f>SUM(H12:H14)</f>
        <v>7801705.8699999992</v>
      </c>
      <c r="I15" s="104">
        <f>+H15/115</f>
        <v>67840.92060869564</v>
      </c>
      <c r="J15" s="104" t="s">
        <v>281</v>
      </c>
    </row>
    <row r="16" spans="2:10" x14ac:dyDescent="0.35">
      <c r="B16" s="241" t="s">
        <v>111</v>
      </c>
      <c r="C16" s="242"/>
      <c r="D16" s="242"/>
      <c r="E16" s="242"/>
      <c r="F16" s="242"/>
      <c r="G16" s="242"/>
      <c r="H16" s="243"/>
    </row>
    <row r="17" spans="2:8" ht="42" customHeight="1" thickBot="1" x14ac:dyDescent="0.4">
      <c r="B17" s="234" t="s">
        <v>112</v>
      </c>
      <c r="C17" s="235"/>
      <c r="D17" s="235"/>
      <c r="E17" s="235"/>
      <c r="F17" s="235"/>
      <c r="G17" s="235"/>
      <c r="H17" s="236"/>
    </row>
    <row r="21" spans="2:8" x14ac:dyDescent="0.35">
      <c r="B21" t="s">
        <v>355</v>
      </c>
    </row>
    <row r="22" spans="2:8" x14ac:dyDescent="0.35">
      <c r="B22" t="s">
        <v>354</v>
      </c>
    </row>
    <row r="23" spans="2:8" x14ac:dyDescent="0.35">
      <c r="B23" t="s">
        <v>353</v>
      </c>
    </row>
  </sheetData>
  <mergeCells count="7">
    <mergeCell ref="B17:H17"/>
    <mergeCell ref="B2:C2"/>
    <mergeCell ref="D2:G2"/>
    <mergeCell ref="B12:G12"/>
    <mergeCell ref="B13:G13"/>
    <mergeCell ref="B15:G15"/>
    <mergeCell ref="B16:H16"/>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08DAB-3976-408F-90BD-DAF28EFB1FDC}">
  <dimension ref="B2:I14"/>
  <sheetViews>
    <sheetView topLeftCell="A3" zoomScale="80" zoomScaleNormal="80" workbookViewId="0">
      <selection activeCell="D7" sqref="D7"/>
    </sheetView>
  </sheetViews>
  <sheetFormatPr baseColWidth="10" defaultRowHeight="14.5" x14ac:dyDescent="0.35"/>
  <cols>
    <col min="2" max="2" width="19" bestFit="1" customWidth="1"/>
    <col min="3" max="3" width="21.54296875" customWidth="1"/>
    <col min="4" max="4" width="13.54296875" bestFit="1" customWidth="1"/>
    <col min="5" max="5" width="14" customWidth="1"/>
    <col min="7" max="7" width="14" bestFit="1" customWidth="1"/>
    <col min="8" max="8" width="19.453125" bestFit="1" customWidth="1"/>
  </cols>
  <sheetData>
    <row r="2" spans="2:9" ht="15" thickBot="1" x14ac:dyDescent="0.4"/>
    <row r="3" spans="2:9" ht="106.5" customHeight="1" x14ac:dyDescent="0.35">
      <c r="B3" s="222"/>
      <c r="C3" s="223"/>
      <c r="D3" s="224" t="s">
        <v>394</v>
      </c>
      <c r="E3" s="225"/>
      <c r="F3" s="225"/>
      <c r="G3" s="226"/>
      <c r="H3" s="12"/>
      <c r="I3" s="91"/>
    </row>
    <row r="4" spans="2:9" ht="39" x14ac:dyDescent="0.35">
      <c r="B4" s="13" t="s">
        <v>1</v>
      </c>
      <c r="C4" s="14" t="s">
        <v>100</v>
      </c>
      <c r="D4" s="14" t="s">
        <v>101</v>
      </c>
      <c r="E4" s="100" t="s">
        <v>102</v>
      </c>
      <c r="F4" s="14" t="s">
        <v>103</v>
      </c>
      <c r="G4" s="14" t="s">
        <v>104</v>
      </c>
      <c r="H4" s="16" t="s">
        <v>105</v>
      </c>
      <c r="I4" s="91"/>
    </row>
    <row r="5" spans="2:9" x14ac:dyDescent="0.35">
      <c r="B5" s="17" t="s">
        <v>106</v>
      </c>
      <c r="C5" s="18"/>
      <c r="D5" s="18"/>
      <c r="E5" s="99"/>
      <c r="F5" s="18"/>
      <c r="G5" s="18"/>
      <c r="H5" s="20"/>
    </row>
    <row r="6" spans="2:9" x14ac:dyDescent="0.35">
      <c r="B6" s="21" t="s">
        <v>406</v>
      </c>
      <c r="C6" s="98">
        <v>50</v>
      </c>
      <c r="D6" s="97">
        <v>50000</v>
      </c>
      <c r="E6" s="96">
        <f>+C6*D6</f>
        <v>2500000</v>
      </c>
      <c r="F6" s="24"/>
      <c r="G6" s="25"/>
      <c r="H6" s="94">
        <f>+E6+F6</f>
        <v>2500000</v>
      </c>
      <c r="I6" s="91"/>
    </row>
    <row r="7" spans="2:9" x14ac:dyDescent="0.35">
      <c r="B7" s="21"/>
      <c r="C7" s="77"/>
      <c r="D7" s="95"/>
      <c r="E7" s="79"/>
      <c r="F7" s="24"/>
      <c r="G7" s="25"/>
      <c r="H7" s="94">
        <f>+E7+F7</f>
        <v>0</v>
      </c>
      <c r="I7" s="95"/>
    </row>
    <row r="8" spans="2:9" ht="19.5" customHeight="1" x14ac:dyDescent="0.35">
      <c r="B8" s="21"/>
      <c r="C8" s="77"/>
      <c r="D8" s="95"/>
      <c r="E8" s="79">
        <f>+C8*D8</f>
        <v>0</v>
      </c>
      <c r="F8" s="24"/>
      <c r="G8" s="25"/>
      <c r="H8" s="94">
        <f>+E8+F8</f>
        <v>0</v>
      </c>
      <c r="I8" s="91"/>
    </row>
    <row r="9" spans="2:9" x14ac:dyDescent="0.35">
      <c r="B9" s="227" t="s">
        <v>108</v>
      </c>
      <c r="C9" s="228"/>
      <c r="D9" s="228"/>
      <c r="E9" s="228"/>
      <c r="F9" s="228"/>
      <c r="G9" s="229"/>
      <c r="H9" s="93">
        <f>SUM(E6:E8)</f>
        <v>2500000</v>
      </c>
      <c r="I9" s="91"/>
    </row>
    <row r="10" spans="2:9" x14ac:dyDescent="0.35">
      <c r="B10" s="227" t="s">
        <v>103</v>
      </c>
      <c r="C10" s="228"/>
      <c r="D10" s="228"/>
      <c r="E10" s="228"/>
      <c r="F10" s="228"/>
      <c r="G10" s="229"/>
      <c r="H10" s="93"/>
      <c r="I10" s="91"/>
    </row>
    <row r="11" spans="2:9" x14ac:dyDescent="0.35">
      <c r="B11" s="230" t="s">
        <v>202</v>
      </c>
      <c r="C11" s="231"/>
      <c r="D11" s="231"/>
      <c r="E11" s="231"/>
      <c r="F11" s="231"/>
      <c r="G11" s="231"/>
      <c r="H11" s="93"/>
      <c r="I11" s="91"/>
    </row>
    <row r="12" spans="2:9" ht="18" x14ac:dyDescent="0.4">
      <c r="B12" s="232" t="s">
        <v>110</v>
      </c>
      <c r="C12" s="233"/>
      <c r="D12" s="233"/>
      <c r="E12" s="233"/>
      <c r="F12" s="233"/>
      <c r="G12" s="233"/>
      <c r="H12" s="92">
        <f>SUM(H9:H11)</f>
        <v>2500000</v>
      </c>
      <c r="I12" s="91"/>
    </row>
    <row r="13" spans="2:9" x14ac:dyDescent="0.35">
      <c r="B13" s="216" t="s">
        <v>111</v>
      </c>
      <c r="C13" s="217"/>
      <c r="D13" s="217"/>
      <c r="E13" s="217"/>
      <c r="F13" s="217"/>
      <c r="G13" s="217"/>
      <c r="H13" s="218"/>
      <c r="I13" s="91"/>
    </row>
    <row r="14" spans="2:9" ht="36.75" customHeight="1" thickBot="1" x14ac:dyDescent="0.4">
      <c r="B14" s="219" t="s">
        <v>112</v>
      </c>
      <c r="C14" s="220"/>
      <c r="D14" s="220"/>
      <c r="E14" s="220"/>
      <c r="F14" s="220"/>
      <c r="G14" s="220"/>
      <c r="H14" s="221"/>
      <c r="I14" s="91"/>
    </row>
  </sheetData>
  <mergeCells count="8">
    <mergeCell ref="B13:H13"/>
    <mergeCell ref="B14:H14"/>
    <mergeCell ref="B3:C3"/>
    <mergeCell ref="D3:G3"/>
    <mergeCell ref="B9:G9"/>
    <mergeCell ref="B10:G10"/>
    <mergeCell ref="B11:G11"/>
    <mergeCell ref="B12:G12"/>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DA70C-FF3B-4C14-9B9F-68684E3DE224}">
  <dimension ref="B1:J16"/>
  <sheetViews>
    <sheetView topLeftCell="A2" zoomScale="80" zoomScaleNormal="80" workbookViewId="0">
      <selection activeCell="D8" sqref="D8"/>
    </sheetView>
  </sheetViews>
  <sheetFormatPr baseColWidth="10" defaultRowHeight="14.5" x14ac:dyDescent="0.35"/>
  <cols>
    <col min="2" max="2" width="32.453125" customWidth="1"/>
    <col min="4" max="5" width="12.81640625" bestFit="1" customWidth="1"/>
    <col min="8" max="8" width="21" bestFit="1" customWidth="1"/>
    <col min="9" max="9" width="14.26953125" bestFit="1" customWidth="1"/>
  </cols>
  <sheetData>
    <row r="1" spans="2:10" ht="15" thickBot="1" x14ac:dyDescent="0.4"/>
    <row r="2" spans="2:10" ht="84" customHeight="1" x14ac:dyDescent="0.35">
      <c r="B2" s="222"/>
      <c r="C2" s="223"/>
      <c r="D2" s="237" t="s">
        <v>367</v>
      </c>
      <c r="E2" s="225"/>
      <c r="F2" s="225"/>
      <c r="G2" s="226"/>
      <c r="H2" s="75" t="s">
        <v>194</v>
      </c>
    </row>
    <row r="3" spans="2:10" ht="39" x14ac:dyDescent="0.35">
      <c r="B3" s="13" t="s">
        <v>1</v>
      </c>
      <c r="C3" s="14" t="s">
        <v>100</v>
      </c>
      <c r="D3" s="14" t="s">
        <v>101</v>
      </c>
      <c r="E3" s="100" t="s">
        <v>102</v>
      </c>
      <c r="F3" s="14" t="s">
        <v>103</v>
      </c>
      <c r="G3" s="14" t="s">
        <v>104</v>
      </c>
      <c r="H3" s="16" t="s">
        <v>105</v>
      </c>
    </row>
    <row r="4" spans="2:10" x14ac:dyDescent="0.35">
      <c r="B4" s="17" t="s">
        <v>106</v>
      </c>
      <c r="C4" s="18"/>
      <c r="D4" s="18"/>
      <c r="E4" s="99"/>
      <c r="F4" s="18"/>
      <c r="G4" s="18"/>
      <c r="H4" s="20"/>
    </row>
    <row r="5" spans="2:10" x14ac:dyDescent="0.35">
      <c r="B5" s="76" t="s">
        <v>366</v>
      </c>
      <c r="C5" s="77">
        <v>1</v>
      </c>
      <c r="D5" s="95">
        <v>2200000</v>
      </c>
      <c r="E5" s="96">
        <f>+D5*C5</f>
        <v>2200000</v>
      </c>
      <c r="F5" s="24">
        <f>+E5*19%</f>
        <v>418000</v>
      </c>
      <c r="G5" s="24"/>
      <c r="H5" s="94">
        <f>+E5+F5+G5</f>
        <v>2618000</v>
      </c>
    </row>
    <row r="6" spans="2:10" x14ac:dyDescent="0.35">
      <c r="B6" s="76" t="s">
        <v>365</v>
      </c>
      <c r="C6" s="77">
        <v>1</v>
      </c>
      <c r="D6" s="95">
        <v>1450000</v>
      </c>
      <c r="E6" s="96">
        <f>+D6*C6</f>
        <v>1450000</v>
      </c>
      <c r="F6" s="24">
        <v>0</v>
      </c>
      <c r="G6" s="25"/>
      <c r="H6" s="94">
        <f>+E6+F6+G6</f>
        <v>1450000</v>
      </c>
    </row>
    <row r="7" spans="2:10" x14ac:dyDescent="0.35">
      <c r="B7" s="76" t="s">
        <v>364</v>
      </c>
      <c r="C7" s="77">
        <v>3</v>
      </c>
      <c r="D7" s="95">
        <v>1455000</v>
      </c>
      <c r="E7" s="96">
        <f>+D7*C7</f>
        <v>4365000</v>
      </c>
      <c r="F7" s="24">
        <f>+E7*19%</f>
        <v>829350</v>
      </c>
      <c r="G7" s="25"/>
      <c r="H7" s="94">
        <f>+E7+F7+G7</f>
        <v>5194350</v>
      </c>
    </row>
    <row r="8" spans="2:10" x14ac:dyDescent="0.35">
      <c r="B8" s="76" t="s">
        <v>363</v>
      </c>
      <c r="C8" s="77">
        <v>114</v>
      </c>
      <c r="D8" s="95">
        <f>48400/1.08</f>
        <v>44814.81481481481</v>
      </c>
      <c r="E8" s="96">
        <f>+D8*C8</f>
        <v>5108888.8888888881</v>
      </c>
      <c r="F8" s="25"/>
      <c r="G8" s="24">
        <f>+E8*8%</f>
        <v>408711.11111111107</v>
      </c>
      <c r="H8" s="94">
        <f>+E8+F8+G8</f>
        <v>5517599.9999999991</v>
      </c>
    </row>
    <row r="9" spans="2:10" x14ac:dyDescent="0.35">
      <c r="B9" s="76" t="s">
        <v>305</v>
      </c>
      <c r="C9" s="77">
        <v>2</v>
      </c>
      <c r="D9" s="79">
        <v>200833</v>
      </c>
      <c r="E9" s="96">
        <f>+D9*C9</f>
        <v>401666</v>
      </c>
      <c r="F9" s="24"/>
      <c r="G9" s="24">
        <f>+E9*8%</f>
        <v>32133.280000000002</v>
      </c>
      <c r="H9" s="94">
        <f>+E9+F9+G9</f>
        <v>433799.28</v>
      </c>
    </row>
    <row r="10" spans="2:10" ht="25" x14ac:dyDescent="0.35">
      <c r="B10" s="21" t="s">
        <v>310</v>
      </c>
      <c r="C10" s="77">
        <v>114</v>
      </c>
      <c r="D10" s="95">
        <v>100000</v>
      </c>
      <c r="E10" s="79">
        <f>+C10*D10</f>
        <v>11400000</v>
      </c>
      <c r="F10" s="24">
        <v>0</v>
      </c>
      <c r="G10" s="25"/>
      <c r="H10" s="94">
        <f>+E10+F10</f>
        <v>11400000</v>
      </c>
    </row>
    <row r="11" spans="2:10" x14ac:dyDescent="0.35">
      <c r="B11" s="227" t="s">
        <v>108</v>
      </c>
      <c r="C11" s="228"/>
      <c r="D11" s="228"/>
      <c r="E11" s="228"/>
      <c r="F11" s="228"/>
      <c r="G11" s="229"/>
      <c r="H11" s="93">
        <f>SUM(E6:E10)</f>
        <v>22725554.888888888</v>
      </c>
    </row>
    <row r="12" spans="2:10" x14ac:dyDescent="0.35">
      <c r="B12" s="227" t="s">
        <v>103</v>
      </c>
      <c r="C12" s="228"/>
      <c r="D12" s="228"/>
      <c r="E12" s="228"/>
      <c r="F12" s="228"/>
      <c r="G12" s="229"/>
      <c r="H12" s="93">
        <f>SUM(F6:F10)</f>
        <v>829350</v>
      </c>
    </row>
    <row r="13" spans="2:10" x14ac:dyDescent="0.35">
      <c r="B13" s="27"/>
      <c r="C13" s="28"/>
      <c r="D13" s="28"/>
      <c r="E13" s="28"/>
      <c r="F13" s="28"/>
      <c r="G13" s="29" t="s">
        <v>109</v>
      </c>
      <c r="H13" s="93">
        <f>+SUM(G6:G10)</f>
        <v>440844.39111111109</v>
      </c>
    </row>
    <row r="14" spans="2:10" ht="18" x14ac:dyDescent="0.4">
      <c r="B14" s="244" t="s">
        <v>110</v>
      </c>
      <c r="C14" s="245"/>
      <c r="D14" s="245"/>
      <c r="E14" s="245"/>
      <c r="F14" s="245"/>
      <c r="G14" s="246"/>
      <c r="H14" s="105">
        <f>SUM(H11:H13)</f>
        <v>23995749.279999997</v>
      </c>
      <c r="I14" s="104">
        <f>+H14/114</f>
        <v>210489.02877192979</v>
      </c>
      <c r="J14" s="104" t="s">
        <v>281</v>
      </c>
    </row>
    <row r="15" spans="2:10" x14ac:dyDescent="0.35">
      <c r="B15" s="241" t="s">
        <v>111</v>
      </c>
      <c r="C15" s="242"/>
      <c r="D15" s="242"/>
      <c r="E15" s="242"/>
      <c r="F15" s="242"/>
      <c r="G15" s="242"/>
      <c r="H15" s="243"/>
    </row>
    <row r="16" spans="2:10" ht="42" customHeight="1" thickBot="1" x14ac:dyDescent="0.4">
      <c r="B16" s="234" t="s">
        <v>112</v>
      </c>
      <c r="C16" s="235"/>
      <c r="D16" s="235"/>
      <c r="E16" s="235"/>
      <c r="F16" s="235"/>
      <c r="G16" s="235"/>
      <c r="H16" s="236"/>
    </row>
  </sheetData>
  <mergeCells count="7">
    <mergeCell ref="B16:H16"/>
    <mergeCell ref="B2:C2"/>
    <mergeCell ref="D2:G2"/>
    <mergeCell ref="B11:G11"/>
    <mergeCell ref="B12:G12"/>
    <mergeCell ref="B14:G14"/>
    <mergeCell ref="B15:H15"/>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89E25-9062-4A6B-BF85-9FE908E99738}">
  <dimension ref="B2:K18"/>
  <sheetViews>
    <sheetView topLeftCell="A3" zoomScaleNormal="100" workbookViewId="0">
      <selection activeCell="D4" sqref="D4"/>
    </sheetView>
  </sheetViews>
  <sheetFormatPr baseColWidth="10" defaultRowHeight="14.5" x14ac:dyDescent="0.35"/>
  <cols>
    <col min="2" max="2" width="35.26953125" bestFit="1" customWidth="1"/>
    <col min="3" max="3" width="10.453125" bestFit="1" customWidth="1"/>
    <col min="4" max="4" width="11.81640625" bestFit="1" customWidth="1"/>
    <col min="5" max="5" width="13.81640625" bestFit="1" customWidth="1"/>
    <col min="6" max="6" width="10.26953125" bestFit="1" customWidth="1"/>
    <col min="7" max="7" width="16.1796875" bestFit="1" customWidth="1"/>
    <col min="8" max="8" width="20.26953125" bestFit="1" customWidth="1"/>
    <col min="9" max="9" width="9.7265625" customWidth="1"/>
    <col min="10" max="10" width="11.453125" customWidth="1"/>
  </cols>
  <sheetData>
    <row r="2" spans="2:11" ht="15" thickBot="1" x14ac:dyDescent="0.4"/>
    <row r="3" spans="2:11" ht="69.75" customHeight="1" x14ac:dyDescent="0.35">
      <c r="B3" s="222" t="e" vm="1">
        <v>#VALUE!</v>
      </c>
      <c r="C3" s="223"/>
      <c r="D3" s="224" t="s">
        <v>407</v>
      </c>
      <c r="E3" s="225"/>
      <c r="F3" s="225"/>
      <c r="G3" s="226"/>
      <c r="H3" s="12" t="s">
        <v>181</v>
      </c>
    </row>
    <row r="4" spans="2:11" ht="52" x14ac:dyDescent="0.35">
      <c r="B4" s="13" t="s">
        <v>1</v>
      </c>
      <c r="C4" s="14" t="s">
        <v>100</v>
      </c>
      <c r="D4" s="14" t="s">
        <v>101</v>
      </c>
      <c r="E4" s="15" t="s">
        <v>102</v>
      </c>
      <c r="F4" s="14" t="s">
        <v>103</v>
      </c>
      <c r="G4" s="14" t="s">
        <v>104</v>
      </c>
      <c r="H4" s="16" t="s">
        <v>105</v>
      </c>
    </row>
    <row r="5" spans="2:11" x14ac:dyDescent="0.35">
      <c r="B5" s="17" t="s">
        <v>106</v>
      </c>
      <c r="C5" s="18"/>
      <c r="D5" s="18"/>
      <c r="E5" s="19"/>
      <c r="F5" s="18"/>
      <c r="G5" s="18"/>
      <c r="H5" s="20"/>
    </row>
    <row r="6" spans="2:11" x14ac:dyDescent="0.35">
      <c r="B6" s="21" t="s">
        <v>144</v>
      </c>
      <c r="C6" s="22">
        <v>30</v>
      </c>
      <c r="D6" s="23">
        <v>23000</v>
      </c>
      <c r="E6" s="23">
        <f>+D6*C6</f>
        <v>690000</v>
      </c>
      <c r="F6" s="25"/>
      <c r="G6" s="24">
        <f>+E6*8%</f>
        <v>55200</v>
      </c>
      <c r="H6" s="26">
        <f t="shared" ref="H6:H11" si="0">+E6+F6+G6</f>
        <v>745200</v>
      </c>
    </row>
    <row r="7" spans="2:11" x14ac:dyDescent="0.35">
      <c r="B7" s="21" t="s">
        <v>145</v>
      </c>
      <c r="C7" s="22">
        <v>1</v>
      </c>
      <c r="D7" s="23">
        <v>180000</v>
      </c>
      <c r="E7" s="23">
        <f>+D7*C7</f>
        <v>180000</v>
      </c>
      <c r="F7" s="24">
        <f>+E7*19%</f>
        <v>34200</v>
      </c>
      <c r="G7" s="25"/>
      <c r="H7" s="26">
        <f t="shared" si="0"/>
        <v>214200</v>
      </c>
      <c r="J7" s="84"/>
      <c r="K7" s="84"/>
    </row>
    <row r="8" spans="2:11" ht="50" x14ac:dyDescent="0.35">
      <c r="B8" s="21" t="s">
        <v>227</v>
      </c>
      <c r="C8" s="22">
        <v>1</v>
      </c>
      <c r="D8" s="23">
        <v>670000</v>
      </c>
      <c r="E8" s="23">
        <f>+D8*C8</f>
        <v>670000</v>
      </c>
      <c r="F8" s="24">
        <f>+E8*19%</f>
        <v>127300</v>
      </c>
      <c r="G8" s="25"/>
      <c r="H8" s="26">
        <f t="shared" si="0"/>
        <v>797300</v>
      </c>
      <c r="J8" s="84"/>
      <c r="K8" s="84"/>
    </row>
    <row r="9" spans="2:11" x14ac:dyDescent="0.35">
      <c r="B9" s="21" t="s">
        <v>211</v>
      </c>
      <c r="C9" s="22">
        <v>1</v>
      </c>
      <c r="D9" s="23">
        <v>150000</v>
      </c>
      <c r="E9" s="23">
        <f>+D9*C9</f>
        <v>150000</v>
      </c>
      <c r="F9" s="24">
        <f>+E9*19%</f>
        <v>28500</v>
      </c>
      <c r="G9" s="25"/>
      <c r="H9" s="26">
        <f t="shared" si="0"/>
        <v>178500</v>
      </c>
      <c r="J9" s="84"/>
      <c r="K9" s="84"/>
    </row>
    <row r="10" spans="2:11" x14ac:dyDescent="0.35">
      <c r="B10" s="21" t="s">
        <v>228</v>
      </c>
      <c r="C10" s="22">
        <v>30</v>
      </c>
      <c r="D10" s="23">
        <v>50000</v>
      </c>
      <c r="E10" s="80">
        <f>+D10*C10</f>
        <v>1500000</v>
      </c>
      <c r="F10" s="24">
        <f>+E10*19%</f>
        <v>285000</v>
      </c>
      <c r="G10" s="25"/>
      <c r="H10" s="26">
        <f t="shared" si="0"/>
        <v>1785000</v>
      </c>
      <c r="J10" s="84"/>
      <c r="K10" s="84"/>
    </row>
    <row r="11" spans="2:11" x14ac:dyDescent="0.35">
      <c r="B11" s="83" t="s">
        <v>147</v>
      </c>
      <c r="C11" s="22">
        <v>1</v>
      </c>
      <c r="D11" s="23">
        <f>+D10*10%</f>
        <v>5000</v>
      </c>
      <c r="E11" s="23">
        <f>+E10*10%</f>
        <v>150000</v>
      </c>
      <c r="F11" s="24">
        <f>+E11*19%</f>
        <v>28500</v>
      </c>
      <c r="G11" s="23"/>
      <c r="H11" s="26">
        <f t="shared" si="0"/>
        <v>178500</v>
      </c>
      <c r="J11" s="84"/>
      <c r="K11" s="84"/>
    </row>
    <row r="12" spans="2:11" x14ac:dyDescent="0.35">
      <c r="B12" s="83"/>
      <c r="C12" s="22"/>
      <c r="D12" s="23"/>
      <c r="E12" s="80"/>
      <c r="F12" s="24"/>
      <c r="G12" s="23"/>
      <c r="H12" s="26"/>
    </row>
    <row r="13" spans="2:11" x14ac:dyDescent="0.35">
      <c r="B13" s="227" t="s">
        <v>108</v>
      </c>
      <c r="C13" s="228"/>
      <c r="D13" s="228"/>
      <c r="E13" s="228"/>
      <c r="F13" s="228"/>
      <c r="G13" s="229"/>
      <c r="H13" s="30">
        <f>SUM(E6:E13)</f>
        <v>3340000</v>
      </c>
    </row>
    <row r="14" spans="2:11" x14ac:dyDescent="0.35">
      <c r="B14" s="227" t="s">
        <v>103</v>
      </c>
      <c r="C14" s="228"/>
      <c r="D14" s="228"/>
      <c r="E14" s="228"/>
      <c r="F14" s="228"/>
      <c r="G14" s="229"/>
      <c r="H14" s="30">
        <f>SUM(F6:F12)</f>
        <v>503500</v>
      </c>
    </row>
    <row r="15" spans="2:11" x14ac:dyDescent="0.35">
      <c r="B15" s="227" t="s">
        <v>202</v>
      </c>
      <c r="C15" s="228"/>
      <c r="D15" s="228"/>
      <c r="E15" s="228"/>
      <c r="F15" s="228"/>
      <c r="G15" s="229"/>
      <c r="H15" s="30">
        <f>SUM(G6:G12)</f>
        <v>55200</v>
      </c>
    </row>
    <row r="16" spans="2:11" ht="18" x14ac:dyDescent="0.4">
      <c r="B16" s="269" t="s">
        <v>110</v>
      </c>
      <c r="C16" s="270"/>
      <c r="D16" s="270"/>
      <c r="E16" s="270"/>
      <c r="F16" s="270"/>
      <c r="G16" s="271"/>
      <c r="H16" s="81">
        <f>SUM(H13:H15)</f>
        <v>3898700</v>
      </c>
    </row>
    <row r="17" spans="2:8" x14ac:dyDescent="0.35">
      <c r="B17" s="241" t="s">
        <v>111</v>
      </c>
      <c r="C17" s="242"/>
      <c r="D17" s="242"/>
      <c r="E17" s="242"/>
      <c r="F17" s="242"/>
      <c r="G17" s="242"/>
      <c r="H17" s="243"/>
    </row>
    <row r="18" spans="2:8" ht="15" thickBot="1" x14ac:dyDescent="0.4">
      <c r="B18" s="234" t="s">
        <v>204</v>
      </c>
      <c r="C18" s="235"/>
      <c r="D18" s="235"/>
      <c r="E18" s="235"/>
      <c r="F18" s="235"/>
      <c r="G18" s="235"/>
      <c r="H18" s="236"/>
    </row>
  </sheetData>
  <mergeCells count="8">
    <mergeCell ref="B17:H17"/>
    <mergeCell ref="B18:H18"/>
    <mergeCell ref="B3:C3"/>
    <mergeCell ref="D3:G3"/>
    <mergeCell ref="B13:G13"/>
    <mergeCell ref="B14:G14"/>
    <mergeCell ref="B15:G15"/>
    <mergeCell ref="B16:G16"/>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3527D-8B29-43A2-B0FA-EBD5B6B63F5C}">
  <dimension ref="B2:K13"/>
  <sheetViews>
    <sheetView zoomScaleNormal="100" workbookViewId="0">
      <selection activeCell="F7" sqref="F7"/>
    </sheetView>
  </sheetViews>
  <sheetFormatPr baseColWidth="10" defaultRowHeight="14.5" x14ac:dyDescent="0.35"/>
  <cols>
    <col min="2" max="2" width="35.26953125" bestFit="1" customWidth="1"/>
    <col min="3" max="3" width="10.453125" bestFit="1" customWidth="1"/>
    <col min="4" max="4" width="11.81640625" bestFit="1" customWidth="1"/>
    <col min="5" max="5" width="13.81640625" bestFit="1" customWidth="1"/>
    <col min="6" max="6" width="10.26953125" bestFit="1" customWidth="1"/>
    <col min="7" max="7" width="16.1796875" bestFit="1" customWidth="1"/>
    <col min="8" max="8" width="20.26953125" bestFit="1" customWidth="1"/>
    <col min="9" max="9" width="9.7265625" customWidth="1"/>
    <col min="10" max="10" width="11.453125" customWidth="1"/>
  </cols>
  <sheetData>
    <row r="2" spans="2:11" ht="15" thickBot="1" x14ac:dyDescent="0.4"/>
    <row r="3" spans="2:11" ht="69.75" customHeight="1" x14ac:dyDescent="0.35">
      <c r="B3" s="222" t="e" vm="1">
        <v>#VALUE!</v>
      </c>
      <c r="C3" s="223"/>
      <c r="D3" s="224" t="s">
        <v>229</v>
      </c>
      <c r="E3" s="225"/>
      <c r="F3" s="225"/>
      <c r="G3" s="226"/>
      <c r="H3" s="12"/>
    </row>
    <row r="4" spans="2:11" ht="52" x14ac:dyDescent="0.35">
      <c r="B4" s="13" t="s">
        <v>1</v>
      </c>
      <c r="C4" s="14" t="s">
        <v>100</v>
      </c>
      <c r="D4" s="14" t="s">
        <v>101</v>
      </c>
      <c r="E4" s="15" t="s">
        <v>102</v>
      </c>
      <c r="F4" s="14" t="s">
        <v>103</v>
      </c>
      <c r="G4" s="14" t="s">
        <v>104</v>
      </c>
      <c r="H4" s="16" t="s">
        <v>105</v>
      </c>
    </row>
    <row r="5" spans="2:11" x14ac:dyDescent="0.35">
      <c r="B5" s="17" t="s">
        <v>106</v>
      </c>
      <c r="C5" s="18"/>
      <c r="D5" s="18"/>
      <c r="E5" s="19"/>
      <c r="F5" s="18"/>
      <c r="G5" s="18"/>
      <c r="H5" s="20"/>
    </row>
    <row r="6" spans="2:11" x14ac:dyDescent="0.35">
      <c r="B6" s="21" t="s">
        <v>230</v>
      </c>
      <c r="C6" s="22">
        <v>1</v>
      </c>
      <c r="D6" s="23">
        <v>4360800</v>
      </c>
      <c r="E6" s="23">
        <f>+D6*C6</f>
        <v>4360800</v>
      </c>
      <c r="F6" s="24">
        <v>0</v>
      </c>
      <c r="G6" s="24"/>
      <c r="H6" s="26">
        <f>+E6+F6+G6</f>
        <v>4360800</v>
      </c>
    </row>
    <row r="7" spans="2:11" x14ac:dyDescent="0.35">
      <c r="B7" s="21"/>
      <c r="C7" s="22"/>
      <c r="D7" s="23"/>
      <c r="E7" s="23"/>
      <c r="F7" s="24"/>
      <c r="G7" s="25"/>
      <c r="H7" s="26"/>
      <c r="J7" s="84"/>
      <c r="K7" s="84"/>
    </row>
    <row r="8" spans="2:11" x14ac:dyDescent="0.35">
      <c r="B8" s="227" t="s">
        <v>108</v>
      </c>
      <c r="C8" s="228"/>
      <c r="D8" s="228"/>
      <c r="E8" s="228"/>
      <c r="F8" s="228"/>
      <c r="G8" s="229"/>
      <c r="H8" s="30">
        <f>SUM(E6:E8)</f>
        <v>4360800</v>
      </c>
    </row>
    <row r="9" spans="2:11" x14ac:dyDescent="0.35">
      <c r="B9" s="227" t="s">
        <v>103</v>
      </c>
      <c r="C9" s="228"/>
      <c r="D9" s="228"/>
      <c r="E9" s="228"/>
      <c r="F9" s="228"/>
      <c r="G9" s="229"/>
      <c r="H9" s="30">
        <f>SUM(F6:F7)</f>
        <v>0</v>
      </c>
    </row>
    <row r="10" spans="2:11" x14ac:dyDescent="0.35">
      <c r="B10" s="227" t="s">
        <v>202</v>
      </c>
      <c r="C10" s="228"/>
      <c r="D10" s="228"/>
      <c r="E10" s="228"/>
      <c r="F10" s="228"/>
      <c r="G10" s="229"/>
      <c r="H10" s="30">
        <f>SUM(G6:G7)</f>
        <v>0</v>
      </c>
    </row>
    <row r="11" spans="2:11" ht="18" x14ac:dyDescent="0.4">
      <c r="B11" s="269" t="s">
        <v>110</v>
      </c>
      <c r="C11" s="270"/>
      <c r="D11" s="270"/>
      <c r="E11" s="270"/>
      <c r="F11" s="270"/>
      <c r="G11" s="271"/>
      <c r="H11" s="81">
        <f>SUM(H8:H10)</f>
        <v>4360800</v>
      </c>
    </row>
    <row r="12" spans="2:11" x14ac:dyDescent="0.35">
      <c r="B12" s="241" t="s">
        <v>111</v>
      </c>
      <c r="C12" s="242"/>
      <c r="D12" s="242"/>
      <c r="E12" s="242"/>
      <c r="F12" s="242"/>
      <c r="G12" s="242"/>
      <c r="H12" s="243"/>
    </row>
    <row r="13" spans="2:11" ht="15" thickBot="1" x14ac:dyDescent="0.4">
      <c r="B13" s="234" t="s">
        <v>204</v>
      </c>
      <c r="C13" s="235"/>
      <c r="D13" s="235"/>
      <c r="E13" s="235"/>
      <c r="F13" s="235"/>
      <c r="G13" s="235"/>
      <c r="H13" s="236"/>
    </row>
  </sheetData>
  <mergeCells count="8">
    <mergeCell ref="B12:H12"/>
    <mergeCell ref="B13:H13"/>
    <mergeCell ref="B3:C3"/>
    <mergeCell ref="D3:G3"/>
    <mergeCell ref="B8:G8"/>
    <mergeCell ref="B9:G9"/>
    <mergeCell ref="B10:G10"/>
    <mergeCell ref="B11:G11"/>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F58944-8280-4179-B772-F61B1DB17A23}">
  <dimension ref="B2:K13"/>
  <sheetViews>
    <sheetView zoomScaleNormal="100" workbookViewId="0">
      <selection activeCell="B13" sqref="B13:H13"/>
    </sheetView>
  </sheetViews>
  <sheetFormatPr baseColWidth="10" defaultRowHeight="14.5" x14ac:dyDescent="0.35"/>
  <cols>
    <col min="2" max="2" width="35.26953125" bestFit="1" customWidth="1"/>
    <col min="3" max="3" width="10.453125" bestFit="1" customWidth="1"/>
    <col min="4" max="4" width="11.81640625" bestFit="1" customWidth="1"/>
    <col min="5" max="5" width="13.81640625" bestFit="1" customWidth="1"/>
    <col min="6" max="6" width="10.26953125" bestFit="1" customWidth="1"/>
    <col min="7" max="7" width="16.1796875" bestFit="1" customWidth="1"/>
    <col min="8" max="8" width="20.26953125" bestFit="1" customWidth="1"/>
    <col min="9" max="9" width="9.7265625" customWidth="1"/>
    <col min="10" max="10" width="11.453125" customWidth="1"/>
  </cols>
  <sheetData>
    <row r="2" spans="2:11" ht="15" thickBot="1" x14ac:dyDescent="0.4"/>
    <row r="3" spans="2:11" ht="69.75" customHeight="1" x14ac:dyDescent="0.35">
      <c r="B3" s="222" t="e" vm="1">
        <v>#VALUE!</v>
      </c>
      <c r="C3" s="223"/>
      <c r="D3" s="224" t="s">
        <v>231</v>
      </c>
      <c r="E3" s="225"/>
      <c r="F3" s="225"/>
      <c r="G3" s="226"/>
      <c r="H3" s="12"/>
    </row>
    <row r="4" spans="2:11" ht="52" x14ac:dyDescent="0.35">
      <c r="B4" s="13" t="s">
        <v>1</v>
      </c>
      <c r="C4" s="14" t="s">
        <v>100</v>
      </c>
      <c r="D4" s="14" t="s">
        <v>101</v>
      </c>
      <c r="E4" s="15" t="s">
        <v>102</v>
      </c>
      <c r="F4" s="14" t="s">
        <v>103</v>
      </c>
      <c r="G4" s="14" t="s">
        <v>104</v>
      </c>
      <c r="H4" s="16" t="s">
        <v>105</v>
      </c>
    </row>
    <row r="5" spans="2:11" x14ac:dyDescent="0.35">
      <c r="B5" s="17" t="s">
        <v>106</v>
      </c>
      <c r="C5" s="18"/>
      <c r="D5" s="18"/>
      <c r="E5" s="19"/>
      <c r="F5" s="18"/>
      <c r="G5" s="18"/>
      <c r="H5" s="20"/>
    </row>
    <row r="6" spans="2:11" x14ac:dyDescent="0.35">
      <c r="B6" s="21" t="s">
        <v>232</v>
      </c>
      <c r="C6" s="22">
        <v>1</v>
      </c>
      <c r="D6" s="23">
        <v>4024999.9999999995</v>
      </c>
      <c r="E6" s="23">
        <f>+D6*C6</f>
        <v>4024999.9999999995</v>
      </c>
      <c r="F6" s="24"/>
      <c r="G6" s="24"/>
      <c r="H6" s="26">
        <f>+E6+F6+G6</f>
        <v>4024999.9999999995</v>
      </c>
    </row>
    <row r="7" spans="2:11" x14ac:dyDescent="0.35">
      <c r="B7" s="21"/>
      <c r="C7" s="22"/>
      <c r="D7" s="23"/>
      <c r="E7" s="23"/>
      <c r="F7" s="24"/>
      <c r="G7" s="25"/>
      <c r="H7" s="26"/>
      <c r="J7" s="84"/>
      <c r="K7" s="84"/>
    </row>
    <row r="8" spans="2:11" x14ac:dyDescent="0.35">
      <c r="B8" s="227" t="s">
        <v>108</v>
      </c>
      <c r="C8" s="228"/>
      <c r="D8" s="228"/>
      <c r="E8" s="228"/>
      <c r="F8" s="228"/>
      <c r="G8" s="229"/>
      <c r="H8" s="30">
        <f>SUM(E6:E8)</f>
        <v>4024999.9999999995</v>
      </c>
    </row>
    <row r="9" spans="2:11" x14ac:dyDescent="0.35">
      <c r="B9" s="227" t="s">
        <v>103</v>
      </c>
      <c r="C9" s="228"/>
      <c r="D9" s="228"/>
      <c r="E9" s="228"/>
      <c r="F9" s="228"/>
      <c r="G9" s="229"/>
      <c r="H9" s="30">
        <f>SUM(F6:F7)</f>
        <v>0</v>
      </c>
    </row>
    <row r="10" spans="2:11" x14ac:dyDescent="0.35">
      <c r="B10" s="227" t="s">
        <v>202</v>
      </c>
      <c r="C10" s="228"/>
      <c r="D10" s="228"/>
      <c r="E10" s="228"/>
      <c r="F10" s="228"/>
      <c r="G10" s="229"/>
      <c r="H10" s="30">
        <f>SUM(G6:G7)</f>
        <v>0</v>
      </c>
    </row>
    <row r="11" spans="2:11" ht="18" x14ac:dyDescent="0.4">
      <c r="B11" s="269" t="s">
        <v>110</v>
      </c>
      <c r="C11" s="270"/>
      <c r="D11" s="270"/>
      <c r="E11" s="270"/>
      <c r="F11" s="270"/>
      <c r="G11" s="271"/>
      <c r="H11" s="81">
        <f>SUM(H8:H10)</f>
        <v>4024999.9999999995</v>
      </c>
    </row>
    <row r="12" spans="2:11" x14ac:dyDescent="0.35">
      <c r="B12" s="241" t="s">
        <v>111</v>
      </c>
      <c r="C12" s="242"/>
      <c r="D12" s="242"/>
      <c r="E12" s="242"/>
      <c r="F12" s="242"/>
      <c r="G12" s="242"/>
      <c r="H12" s="243"/>
    </row>
    <row r="13" spans="2:11" ht="15" thickBot="1" x14ac:dyDescent="0.4">
      <c r="B13" s="234" t="s">
        <v>204</v>
      </c>
      <c r="C13" s="235"/>
      <c r="D13" s="235"/>
      <c r="E13" s="235"/>
      <c r="F13" s="235"/>
      <c r="G13" s="235"/>
      <c r="H13" s="236"/>
    </row>
  </sheetData>
  <mergeCells count="8">
    <mergeCell ref="B12:H12"/>
    <mergeCell ref="B13:H13"/>
    <mergeCell ref="B3:C3"/>
    <mergeCell ref="D3:G3"/>
    <mergeCell ref="B8:G8"/>
    <mergeCell ref="B9:G9"/>
    <mergeCell ref="B10:G10"/>
    <mergeCell ref="B11:G11"/>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9C0C2-3331-41A3-9761-3A657EAE66C2}">
  <dimension ref="B1:H48"/>
  <sheetViews>
    <sheetView topLeftCell="A24" workbookViewId="0">
      <selection activeCell="B13" sqref="B13:H13"/>
    </sheetView>
  </sheetViews>
  <sheetFormatPr baseColWidth="10" defaultRowHeight="14.5" x14ac:dyDescent="0.35"/>
  <cols>
    <col min="2" max="2" width="24.81640625" customWidth="1"/>
    <col min="3" max="3" width="24.1796875" customWidth="1"/>
    <col min="4" max="4" width="16.7265625" customWidth="1"/>
    <col min="5" max="6" width="12.81640625" bestFit="1" customWidth="1"/>
    <col min="7" max="7" width="10.54296875" bestFit="1" customWidth="1"/>
    <col min="8" max="8" width="19.453125" bestFit="1" customWidth="1"/>
  </cols>
  <sheetData>
    <row r="1" spans="2:8" hidden="1" x14ac:dyDescent="0.35"/>
    <row r="2" spans="2:8" ht="15" hidden="1" thickBot="1" x14ac:dyDescent="0.4"/>
    <row r="3" spans="2:8" ht="71.25" hidden="1" customHeight="1" x14ac:dyDescent="0.35">
      <c r="B3" s="222"/>
      <c r="C3" s="223"/>
      <c r="D3" s="224" t="s">
        <v>233</v>
      </c>
      <c r="E3" s="225"/>
      <c r="F3" s="225"/>
      <c r="G3" s="226"/>
      <c r="H3" s="12"/>
    </row>
    <row r="4" spans="2:8" ht="39" hidden="1" x14ac:dyDescent="0.35">
      <c r="B4" s="13" t="s">
        <v>1</v>
      </c>
      <c r="C4" s="14" t="s">
        <v>100</v>
      </c>
      <c r="D4" s="14" t="s">
        <v>101</v>
      </c>
      <c r="E4" s="15" t="s">
        <v>102</v>
      </c>
      <c r="F4" s="14" t="s">
        <v>103</v>
      </c>
      <c r="G4" s="14" t="s">
        <v>104</v>
      </c>
      <c r="H4" s="16" t="s">
        <v>105</v>
      </c>
    </row>
    <row r="5" spans="2:8" hidden="1" x14ac:dyDescent="0.35">
      <c r="B5" s="17" t="s">
        <v>106</v>
      </c>
      <c r="C5" s="18"/>
      <c r="D5" s="18"/>
      <c r="E5" s="19"/>
      <c r="F5" s="18"/>
      <c r="G5" s="18"/>
      <c r="H5" s="20"/>
    </row>
    <row r="6" spans="2:8" hidden="1" x14ac:dyDescent="0.35">
      <c r="B6" s="21" t="s">
        <v>234</v>
      </c>
      <c r="C6" s="22">
        <v>50</v>
      </c>
      <c r="D6" s="78">
        <v>100000</v>
      </c>
      <c r="E6" s="80">
        <f>+C6*D6</f>
        <v>5000000</v>
      </c>
      <c r="F6" s="23"/>
      <c r="G6" s="23"/>
      <c r="H6" s="26">
        <f>+E6+F6+G6</f>
        <v>5000000</v>
      </c>
    </row>
    <row r="7" spans="2:8" hidden="1" x14ac:dyDescent="0.35">
      <c r="B7" s="21" t="s">
        <v>147</v>
      </c>
      <c r="C7" s="22">
        <v>1</v>
      </c>
      <c r="D7" s="78">
        <f>+D6*10%</f>
        <v>10000</v>
      </c>
      <c r="E7" s="78">
        <f>+E6*10%</f>
        <v>500000</v>
      </c>
      <c r="F7" s="23">
        <f>+E7*19%</f>
        <v>95000</v>
      </c>
      <c r="G7" s="23"/>
      <c r="H7" s="26">
        <f>+E7+F7+G7</f>
        <v>595000</v>
      </c>
    </row>
    <row r="8" spans="2:8" hidden="1" x14ac:dyDescent="0.35">
      <c r="B8" s="21"/>
      <c r="C8" s="22"/>
      <c r="D8" s="78"/>
      <c r="E8" s="80"/>
      <c r="F8" s="23"/>
      <c r="G8" s="23"/>
      <c r="H8" s="26"/>
    </row>
    <row r="9" spans="2:8" hidden="1" x14ac:dyDescent="0.35">
      <c r="B9" s="227" t="s">
        <v>108</v>
      </c>
      <c r="C9" s="228"/>
      <c r="D9" s="228"/>
      <c r="E9" s="228"/>
      <c r="F9" s="228"/>
      <c r="G9" s="229"/>
      <c r="H9" s="30">
        <f>SUM(E6:E8)</f>
        <v>5500000</v>
      </c>
    </row>
    <row r="10" spans="2:8" hidden="1" x14ac:dyDescent="0.35">
      <c r="B10" s="227" t="s">
        <v>103</v>
      </c>
      <c r="C10" s="228"/>
      <c r="D10" s="228"/>
      <c r="E10" s="228"/>
      <c r="F10" s="228"/>
      <c r="G10" s="229"/>
      <c r="H10" s="30">
        <f>SUM(F6:F8)</f>
        <v>95000</v>
      </c>
    </row>
    <row r="11" spans="2:8" hidden="1" x14ac:dyDescent="0.35">
      <c r="B11" s="230" t="s">
        <v>202</v>
      </c>
      <c r="C11" s="231"/>
      <c r="D11" s="231"/>
      <c r="E11" s="231"/>
      <c r="F11" s="231"/>
      <c r="G11" s="231"/>
      <c r="H11" s="30">
        <f>+SUM(G6:G8)</f>
        <v>0</v>
      </c>
    </row>
    <row r="12" spans="2:8" ht="18" hidden="1" x14ac:dyDescent="0.4">
      <c r="B12" s="281" t="s">
        <v>110</v>
      </c>
      <c r="C12" s="282"/>
      <c r="D12" s="282"/>
      <c r="E12" s="282"/>
      <c r="F12" s="282"/>
      <c r="G12" s="282"/>
      <c r="H12" s="81">
        <f>SUM(H9:H11)</f>
        <v>5595000</v>
      </c>
    </row>
    <row r="13" spans="2:8" hidden="1" x14ac:dyDescent="0.35">
      <c r="B13" s="216" t="s">
        <v>111</v>
      </c>
      <c r="C13" s="217"/>
      <c r="D13" s="217"/>
      <c r="E13" s="217"/>
      <c r="F13" s="217"/>
      <c r="G13" s="217"/>
      <c r="H13" s="218"/>
    </row>
    <row r="14" spans="2:8" ht="15" hidden="1" thickBot="1" x14ac:dyDescent="0.4">
      <c r="B14" s="219" t="s">
        <v>112</v>
      </c>
      <c r="C14" s="220"/>
      <c r="D14" s="220"/>
      <c r="E14" s="220"/>
      <c r="F14" s="220"/>
      <c r="G14" s="220"/>
      <c r="H14" s="221"/>
    </row>
    <row r="15" spans="2:8" hidden="1" x14ac:dyDescent="0.35"/>
    <row r="16" spans="2:8" ht="28.5" customHeight="1" thickBot="1" x14ac:dyDescent="0.4"/>
    <row r="17" spans="2:8" ht="51" customHeight="1" x14ac:dyDescent="0.35">
      <c r="B17" s="222"/>
      <c r="C17" s="223"/>
      <c r="D17" s="224" t="s">
        <v>233</v>
      </c>
      <c r="E17" s="225"/>
      <c r="F17" s="225"/>
      <c r="G17" s="226"/>
      <c r="H17" s="12" t="s">
        <v>235</v>
      </c>
    </row>
    <row r="18" spans="2:8" ht="39" x14ac:dyDescent="0.35">
      <c r="B18" s="13" t="s">
        <v>1</v>
      </c>
      <c r="C18" s="14" t="s">
        <v>100</v>
      </c>
      <c r="D18" s="14" t="s">
        <v>101</v>
      </c>
      <c r="E18" s="15" t="s">
        <v>102</v>
      </c>
      <c r="F18" s="14" t="s">
        <v>103</v>
      </c>
      <c r="G18" s="14" t="s">
        <v>104</v>
      </c>
      <c r="H18" s="16" t="s">
        <v>105</v>
      </c>
    </row>
    <row r="19" spans="2:8" x14ac:dyDescent="0.35">
      <c r="B19" s="17" t="s">
        <v>106</v>
      </c>
      <c r="C19" s="18"/>
      <c r="D19" s="18"/>
      <c r="E19" s="19"/>
      <c r="F19" s="18"/>
      <c r="G19" s="18"/>
      <c r="H19" s="20"/>
    </row>
    <row r="20" spans="2:8" ht="25" x14ac:dyDescent="0.35">
      <c r="B20" s="21" t="s">
        <v>236</v>
      </c>
      <c r="C20" s="22">
        <v>30</v>
      </c>
      <c r="D20" s="78">
        <v>30330</v>
      </c>
      <c r="E20" s="80">
        <f t="shared" ref="E20:E29" si="0">+D20*C20</f>
        <v>909900</v>
      </c>
      <c r="F20" s="23">
        <f>+E20*19%</f>
        <v>172881</v>
      </c>
      <c r="G20" s="23"/>
      <c r="H20" s="26">
        <f t="shared" ref="H20:H29" si="1">+E20+F20</f>
        <v>1082781</v>
      </c>
    </row>
    <row r="21" spans="2:8" x14ac:dyDescent="0.35">
      <c r="B21" s="21" t="s">
        <v>237</v>
      </c>
      <c r="C21" s="22">
        <v>30</v>
      </c>
      <c r="D21" s="78">
        <v>57860</v>
      </c>
      <c r="E21" s="80">
        <f t="shared" si="0"/>
        <v>1735800</v>
      </c>
      <c r="F21" s="23">
        <f>+E21*19%</f>
        <v>329802</v>
      </c>
      <c r="G21" s="23"/>
      <c r="H21" s="26">
        <f t="shared" si="1"/>
        <v>2065602</v>
      </c>
    </row>
    <row r="22" spans="2:8" x14ac:dyDescent="0.35">
      <c r="B22" s="21" t="s">
        <v>238</v>
      </c>
      <c r="C22" s="22">
        <v>30</v>
      </c>
      <c r="D22" s="78">
        <v>26413.75</v>
      </c>
      <c r="E22" s="80">
        <f t="shared" si="0"/>
        <v>792412.5</v>
      </c>
      <c r="F22" s="23">
        <f>+E22*19%</f>
        <v>150558.375</v>
      </c>
      <c r="G22" s="23"/>
      <c r="H22" s="26">
        <f t="shared" si="1"/>
        <v>942970.875</v>
      </c>
    </row>
    <row r="23" spans="2:8" x14ac:dyDescent="0.35">
      <c r="B23" s="21" t="s">
        <v>239</v>
      </c>
      <c r="C23" s="22">
        <v>30</v>
      </c>
      <c r="D23" s="78">
        <v>39931.25</v>
      </c>
      <c r="E23" s="80">
        <f t="shared" si="0"/>
        <v>1197937.5</v>
      </c>
      <c r="F23" s="23"/>
      <c r="G23" s="23">
        <f>+E23*8%</f>
        <v>95835</v>
      </c>
      <c r="H23" s="26">
        <f t="shared" si="1"/>
        <v>1197937.5</v>
      </c>
    </row>
    <row r="24" spans="2:8" ht="25" x14ac:dyDescent="0.35">
      <c r="B24" s="21" t="s">
        <v>240</v>
      </c>
      <c r="C24" s="22">
        <v>30</v>
      </c>
      <c r="D24" s="78">
        <v>14295</v>
      </c>
      <c r="E24" s="80">
        <f t="shared" si="0"/>
        <v>428850</v>
      </c>
      <c r="F24" s="23"/>
      <c r="G24" s="23">
        <f>+E24*8%</f>
        <v>34308</v>
      </c>
      <c r="H24" s="26">
        <f t="shared" si="1"/>
        <v>428850</v>
      </c>
    </row>
    <row r="25" spans="2:8" x14ac:dyDescent="0.35">
      <c r="B25" s="21" t="s">
        <v>241</v>
      </c>
      <c r="C25" s="22">
        <v>30</v>
      </c>
      <c r="D25" s="78">
        <v>26412.5</v>
      </c>
      <c r="E25" s="80">
        <f t="shared" si="0"/>
        <v>792375</v>
      </c>
      <c r="F25" s="23"/>
      <c r="G25" s="23">
        <f>+E25*8%</f>
        <v>63390</v>
      </c>
      <c r="H25" s="26">
        <f t="shared" si="1"/>
        <v>792375</v>
      </c>
    </row>
    <row r="26" spans="2:8" x14ac:dyDescent="0.35">
      <c r="B26" s="21" t="s">
        <v>242</v>
      </c>
      <c r="C26" s="22">
        <v>2</v>
      </c>
      <c r="D26" s="78">
        <v>291058.75</v>
      </c>
      <c r="E26" s="80">
        <f t="shared" si="0"/>
        <v>582117.5</v>
      </c>
      <c r="F26" s="23">
        <f>+E26*19%</f>
        <v>110602.325</v>
      </c>
      <c r="G26" s="23"/>
      <c r="H26" s="26">
        <f t="shared" si="1"/>
        <v>692719.82499999995</v>
      </c>
    </row>
    <row r="27" spans="2:8" x14ac:dyDescent="0.35">
      <c r="B27" s="21" t="s">
        <v>243</v>
      </c>
      <c r="C27" s="22">
        <v>2</v>
      </c>
      <c r="D27" s="78">
        <v>348441.25</v>
      </c>
      <c r="E27" s="80">
        <f t="shared" si="0"/>
        <v>696882.5</v>
      </c>
      <c r="F27" s="23">
        <f>+E27*19%</f>
        <v>132407.67499999999</v>
      </c>
      <c r="G27" s="23"/>
      <c r="H27" s="26">
        <f t="shared" si="1"/>
        <v>829290.17500000005</v>
      </c>
    </row>
    <row r="28" spans="2:8" x14ac:dyDescent="0.35">
      <c r="B28" s="21" t="s">
        <v>244</v>
      </c>
      <c r="C28" s="22">
        <v>2</v>
      </c>
      <c r="D28" s="78">
        <v>390088.75</v>
      </c>
      <c r="E28" s="80">
        <f t="shared" si="0"/>
        <v>780177.5</v>
      </c>
      <c r="F28" s="23">
        <f>+E28*19%</f>
        <v>148233.72500000001</v>
      </c>
      <c r="G28" s="23"/>
      <c r="H28" s="26">
        <f t="shared" si="1"/>
        <v>928411.22499999998</v>
      </c>
    </row>
    <row r="29" spans="2:8" ht="50" x14ac:dyDescent="0.35">
      <c r="B29" s="21" t="s">
        <v>245</v>
      </c>
      <c r="C29" s="22">
        <v>1</v>
      </c>
      <c r="D29" s="78">
        <v>2149800</v>
      </c>
      <c r="E29" s="80">
        <f t="shared" si="0"/>
        <v>2149800</v>
      </c>
      <c r="F29" s="23">
        <f>+E29*19%</f>
        <v>408462</v>
      </c>
      <c r="G29" s="23"/>
      <c r="H29" s="26">
        <f t="shared" si="1"/>
        <v>2558262</v>
      </c>
    </row>
    <row r="30" spans="2:8" x14ac:dyDescent="0.35">
      <c r="B30" s="227" t="s">
        <v>108</v>
      </c>
      <c r="C30" s="228"/>
      <c r="D30" s="228"/>
      <c r="E30" s="228"/>
      <c r="F30" s="228"/>
      <c r="G30" s="229"/>
      <c r="H30" s="30">
        <f>SUM(E20:E29)</f>
        <v>10066252.5</v>
      </c>
    </row>
    <row r="31" spans="2:8" x14ac:dyDescent="0.35">
      <c r="B31" s="227" t="s">
        <v>103</v>
      </c>
      <c r="C31" s="228"/>
      <c r="D31" s="228"/>
      <c r="E31" s="228"/>
      <c r="F31" s="228"/>
      <c r="G31" s="229"/>
      <c r="H31" s="30">
        <f>SUM(F20:F29)</f>
        <v>1452947.1</v>
      </c>
    </row>
    <row r="32" spans="2:8" x14ac:dyDescent="0.35">
      <c r="B32" s="230" t="s">
        <v>202</v>
      </c>
      <c r="C32" s="231"/>
      <c r="D32" s="231"/>
      <c r="E32" s="231"/>
      <c r="F32" s="231"/>
      <c r="G32" s="231"/>
      <c r="H32" s="30">
        <f>+SUM(G20:G29)</f>
        <v>193533</v>
      </c>
    </row>
    <row r="33" spans="2:8" ht="18" x14ac:dyDescent="0.4">
      <c r="B33" s="281" t="s">
        <v>110</v>
      </c>
      <c r="C33" s="282"/>
      <c r="D33" s="282"/>
      <c r="E33" s="282"/>
      <c r="F33" s="282"/>
      <c r="G33" s="282"/>
      <c r="H33" s="81">
        <f>SUM(H30:H32)</f>
        <v>11712732.6</v>
      </c>
    </row>
    <row r="34" spans="2:8" x14ac:dyDescent="0.35">
      <c r="B34" s="216" t="s">
        <v>111</v>
      </c>
      <c r="C34" s="217"/>
      <c r="D34" s="217"/>
      <c r="E34" s="217"/>
      <c r="F34" s="217"/>
      <c r="G34" s="217"/>
      <c r="H34" s="218"/>
    </row>
    <row r="35" spans="2:8" ht="15" thickBot="1" x14ac:dyDescent="0.4">
      <c r="B35" s="219" t="s">
        <v>112</v>
      </c>
      <c r="C35" s="220"/>
      <c r="D35" s="220"/>
      <c r="E35" s="220"/>
      <c r="F35" s="220"/>
      <c r="G35" s="220"/>
      <c r="H35" s="221"/>
    </row>
    <row r="36" spans="2:8" ht="15" thickBot="1" x14ac:dyDescent="0.4"/>
    <row r="37" spans="2:8" ht="62.25" customHeight="1" x14ac:dyDescent="0.35">
      <c r="B37" s="222"/>
      <c r="C37" s="223"/>
      <c r="D37" s="224" t="s">
        <v>233</v>
      </c>
      <c r="E37" s="225"/>
      <c r="F37" s="225"/>
      <c r="G37" s="226"/>
      <c r="H37" s="12"/>
    </row>
    <row r="38" spans="2:8" ht="39" x14ac:dyDescent="0.35">
      <c r="B38" s="13" t="s">
        <v>1</v>
      </c>
      <c r="C38" s="14" t="s">
        <v>100</v>
      </c>
      <c r="D38" s="14" t="s">
        <v>101</v>
      </c>
      <c r="E38" s="15" t="s">
        <v>102</v>
      </c>
      <c r="F38" s="14" t="s">
        <v>103</v>
      </c>
      <c r="G38" s="14" t="s">
        <v>104</v>
      </c>
      <c r="H38" s="16" t="s">
        <v>105</v>
      </c>
    </row>
    <row r="39" spans="2:8" x14ac:dyDescent="0.35">
      <c r="B39" s="17" t="s">
        <v>106</v>
      </c>
      <c r="C39" s="18"/>
      <c r="D39" s="18"/>
      <c r="E39" s="19"/>
      <c r="F39" s="18"/>
      <c r="G39" s="18"/>
      <c r="H39" s="20"/>
    </row>
    <row r="40" spans="2:8" x14ac:dyDescent="0.35">
      <c r="B40" s="21" t="s">
        <v>246</v>
      </c>
      <c r="C40" s="22">
        <v>50</v>
      </c>
      <c r="D40" s="78">
        <v>100000</v>
      </c>
      <c r="E40" s="80">
        <f>+C40*D40</f>
        <v>5000000</v>
      </c>
      <c r="F40" s="23"/>
      <c r="G40" s="23"/>
      <c r="H40" s="26">
        <f>+E40+F40+G40</f>
        <v>5000000</v>
      </c>
    </row>
    <row r="41" spans="2:8" x14ac:dyDescent="0.35">
      <c r="B41" s="21" t="s">
        <v>147</v>
      </c>
      <c r="C41" s="22">
        <v>1</v>
      </c>
      <c r="D41" s="78">
        <f>+D40*10%</f>
        <v>10000</v>
      </c>
      <c r="E41" s="78">
        <f>+E40*10%</f>
        <v>500000</v>
      </c>
      <c r="F41" s="23">
        <f>+E41*19%</f>
        <v>95000</v>
      </c>
      <c r="G41" s="23"/>
      <c r="H41" s="26">
        <f>+E41+F41+G41</f>
        <v>595000</v>
      </c>
    </row>
    <row r="42" spans="2:8" x14ac:dyDescent="0.35">
      <c r="B42" s="21"/>
      <c r="C42" s="22"/>
      <c r="D42" s="78"/>
      <c r="E42" s="80"/>
      <c r="F42" s="23"/>
      <c r="G42" s="23"/>
      <c r="H42" s="26"/>
    </row>
    <row r="43" spans="2:8" x14ac:dyDescent="0.35">
      <c r="B43" s="227" t="s">
        <v>108</v>
      </c>
      <c r="C43" s="228"/>
      <c r="D43" s="228"/>
      <c r="E43" s="228"/>
      <c r="F43" s="228"/>
      <c r="G43" s="229"/>
      <c r="H43" s="30">
        <f>SUM(E40:E42)</f>
        <v>5500000</v>
      </c>
    </row>
    <row r="44" spans="2:8" x14ac:dyDescent="0.35">
      <c r="B44" s="227" t="s">
        <v>103</v>
      </c>
      <c r="C44" s="228"/>
      <c r="D44" s="228"/>
      <c r="E44" s="228"/>
      <c r="F44" s="228"/>
      <c r="G44" s="229"/>
      <c r="H44" s="30">
        <f>SUM(F40:F42)</f>
        <v>95000</v>
      </c>
    </row>
    <row r="45" spans="2:8" x14ac:dyDescent="0.35">
      <c r="B45" s="230" t="s">
        <v>202</v>
      </c>
      <c r="C45" s="231"/>
      <c r="D45" s="231"/>
      <c r="E45" s="231"/>
      <c r="F45" s="231"/>
      <c r="G45" s="231"/>
      <c r="H45" s="30">
        <f>+SUM(G40:G42)</f>
        <v>0</v>
      </c>
    </row>
    <row r="46" spans="2:8" ht="18" x14ac:dyDescent="0.4">
      <c r="B46" s="281" t="s">
        <v>110</v>
      </c>
      <c r="C46" s="282"/>
      <c r="D46" s="282"/>
      <c r="E46" s="282"/>
      <c r="F46" s="282"/>
      <c r="G46" s="282"/>
      <c r="H46" s="81">
        <f>SUM(H43:H45)</f>
        <v>5595000</v>
      </c>
    </row>
    <row r="47" spans="2:8" x14ac:dyDescent="0.35">
      <c r="B47" s="216" t="s">
        <v>111</v>
      </c>
      <c r="C47" s="217"/>
      <c r="D47" s="217"/>
      <c r="E47" s="217"/>
      <c r="F47" s="217"/>
      <c r="G47" s="217"/>
      <c r="H47" s="218"/>
    </row>
    <row r="48" spans="2:8" ht="15" thickBot="1" x14ac:dyDescent="0.4">
      <c r="B48" s="219" t="s">
        <v>112</v>
      </c>
      <c r="C48" s="220"/>
      <c r="D48" s="220"/>
      <c r="E48" s="220"/>
      <c r="F48" s="220"/>
      <c r="G48" s="220"/>
      <c r="H48" s="221"/>
    </row>
  </sheetData>
  <mergeCells count="24">
    <mergeCell ref="B35:H35"/>
    <mergeCell ref="B9:G9"/>
    <mergeCell ref="B10:G10"/>
    <mergeCell ref="B11:G11"/>
    <mergeCell ref="B12:G12"/>
    <mergeCell ref="B13:H13"/>
    <mergeCell ref="B34:H34"/>
    <mergeCell ref="B30:G30"/>
    <mergeCell ref="B31:G31"/>
    <mergeCell ref="B32:G32"/>
    <mergeCell ref="B33:G33"/>
    <mergeCell ref="B3:C3"/>
    <mergeCell ref="D3:G3"/>
    <mergeCell ref="B17:C17"/>
    <mergeCell ref="D17:G17"/>
    <mergeCell ref="B14:H14"/>
    <mergeCell ref="B47:H47"/>
    <mergeCell ref="B48:H48"/>
    <mergeCell ref="B37:C37"/>
    <mergeCell ref="D37:G37"/>
    <mergeCell ref="B43:G43"/>
    <mergeCell ref="B44:G44"/>
    <mergeCell ref="B45:G45"/>
    <mergeCell ref="B46:G46"/>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B2863-DD98-4607-9F7D-295DB33CB559}">
  <dimension ref="A1:J23"/>
  <sheetViews>
    <sheetView showGridLines="0" topLeftCell="A14" workbookViewId="0">
      <selection activeCell="B18" sqref="B18"/>
    </sheetView>
  </sheetViews>
  <sheetFormatPr baseColWidth="10" defaultColWidth="9.1796875" defaultRowHeight="12.5" x14ac:dyDescent="0.35"/>
  <cols>
    <col min="1" max="1" width="2.26953125" style="158" customWidth="1"/>
    <col min="2" max="2" width="58.7265625" style="158" customWidth="1"/>
    <col min="3" max="3" width="11.26953125" style="158" bestFit="1" customWidth="1"/>
    <col min="4" max="4" width="8.26953125" style="158" bestFit="1" customWidth="1"/>
    <col min="5" max="5" width="14.1796875" style="158" customWidth="1"/>
    <col min="6" max="6" width="17.7265625" style="158" bestFit="1" customWidth="1"/>
    <col min="7" max="7" width="16.1796875" style="158" bestFit="1" customWidth="1"/>
    <col min="8" max="8" width="19.1796875" style="158" bestFit="1" customWidth="1"/>
    <col min="9" max="9" width="14.26953125" style="158" bestFit="1" customWidth="1"/>
    <col min="10" max="10" width="11.54296875" style="158" bestFit="1" customWidth="1"/>
    <col min="11" max="11" width="12.54296875" style="158" bestFit="1" customWidth="1"/>
    <col min="12" max="16384" width="9.1796875" style="158"/>
  </cols>
  <sheetData>
    <row r="1" spans="1:10" x14ac:dyDescent="0.35">
      <c r="A1" s="160"/>
      <c r="B1" s="160"/>
      <c r="C1" s="160"/>
      <c r="D1" s="160"/>
      <c r="E1" s="160"/>
      <c r="F1" s="160"/>
      <c r="G1" s="160"/>
      <c r="H1" s="160"/>
    </row>
    <row r="2" spans="1:10" ht="12.75" customHeight="1" x14ac:dyDescent="0.35">
      <c r="B2" s="174" t="s">
        <v>387</v>
      </c>
      <c r="C2" s="285" t="s">
        <v>386</v>
      </c>
      <c r="D2" s="285"/>
      <c r="E2" s="285"/>
      <c r="F2" s="285"/>
      <c r="G2" s="285"/>
      <c r="H2" s="285"/>
    </row>
    <row r="3" spans="1:10" ht="12.75" customHeight="1" x14ac:dyDescent="0.35">
      <c r="B3" s="174" t="s">
        <v>385</v>
      </c>
      <c r="C3" s="285" t="s">
        <v>384</v>
      </c>
      <c r="D3" s="285"/>
      <c r="E3" s="285"/>
      <c r="F3" s="285"/>
      <c r="G3" s="285"/>
      <c r="H3" s="285"/>
    </row>
    <row r="4" spans="1:10" x14ac:dyDescent="0.35">
      <c r="B4" s="174" t="s">
        <v>383</v>
      </c>
      <c r="C4" s="285"/>
      <c r="D4" s="285"/>
      <c r="E4" s="285"/>
      <c r="F4" s="285"/>
      <c r="G4" s="285"/>
      <c r="H4" s="285"/>
    </row>
    <row r="5" spans="1:10" x14ac:dyDescent="0.35">
      <c r="A5" s="160"/>
      <c r="B5" s="160"/>
      <c r="C5" s="160"/>
      <c r="D5" s="160"/>
      <c r="E5" s="160"/>
      <c r="F5" s="160"/>
      <c r="G5" s="160"/>
      <c r="H5" s="160"/>
    </row>
    <row r="6" spans="1:10" x14ac:dyDescent="0.35">
      <c r="A6" s="160"/>
      <c r="B6" s="160"/>
      <c r="C6" s="160"/>
      <c r="D6" s="160"/>
      <c r="E6" s="160"/>
      <c r="F6" s="160"/>
      <c r="G6" s="160"/>
      <c r="H6" s="160"/>
    </row>
    <row r="7" spans="1:10" x14ac:dyDescent="0.35">
      <c r="A7" s="160"/>
      <c r="B7" s="160"/>
      <c r="C7" s="160"/>
      <c r="D7" s="160"/>
      <c r="E7" s="160"/>
      <c r="F7" s="160"/>
      <c r="G7" s="160"/>
      <c r="H7" s="160"/>
    </row>
    <row r="8" spans="1:10" x14ac:dyDescent="0.35">
      <c r="A8" s="160"/>
      <c r="B8" s="160"/>
      <c r="C8" s="160"/>
      <c r="D8" s="160"/>
      <c r="E8" s="160"/>
      <c r="F8" s="160"/>
      <c r="G8" s="160"/>
      <c r="H8" s="160"/>
    </row>
    <row r="9" spans="1:10" x14ac:dyDescent="0.35">
      <c r="A9" s="160"/>
      <c r="B9" s="160"/>
      <c r="C9" s="160"/>
      <c r="D9" s="160"/>
      <c r="E9" s="160"/>
      <c r="F9" s="160"/>
      <c r="G9" s="160"/>
      <c r="H9" s="160"/>
    </row>
    <row r="10" spans="1:10" x14ac:dyDescent="0.35">
      <c r="A10" s="160"/>
      <c r="B10" s="160"/>
      <c r="C10" s="160"/>
      <c r="D10" s="160"/>
      <c r="E10" s="160"/>
      <c r="F10" s="160"/>
      <c r="G10" s="160"/>
      <c r="H10" s="160"/>
    </row>
    <row r="11" spans="1:10" x14ac:dyDescent="0.35">
      <c r="A11" s="160"/>
      <c r="B11" s="160"/>
      <c r="C11" s="160"/>
      <c r="D11" s="160"/>
      <c r="E11" s="160"/>
      <c r="F11" s="160"/>
      <c r="G11" s="160"/>
      <c r="H11" s="160"/>
    </row>
    <row r="12" spans="1:10" x14ac:dyDescent="0.35">
      <c r="A12" s="160"/>
      <c r="B12" s="160"/>
      <c r="C12" s="160"/>
      <c r="D12" s="160"/>
      <c r="E12" s="160"/>
      <c r="F12" s="160"/>
      <c r="G12" s="160"/>
      <c r="H12" s="160"/>
    </row>
    <row r="13" spans="1:10" x14ac:dyDescent="0.35">
      <c r="A13" s="160"/>
      <c r="B13" s="160"/>
      <c r="C13" s="160"/>
      <c r="D13" s="160"/>
      <c r="E13" s="160"/>
      <c r="F13" s="160"/>
      <c r="G13" s="160"/>
      <c r="H13" s="160"/>
    </row>
    <row r="14" spans="1:10" ht="35.25" customHeight="1" x14ac:dyDescent="0.35">
      <c r="A14" s="160"/>
      <c r="B14" s="173" t="s">
        <v>382</v>
      </c>
      <c r="C14" s="286" t="s">
        <v>381</v>
      </c>
      <c r="D14" s="287"/>
      <c r="E14" s="287"/>
      <c r="F14" s="287"/>
      <c r="G14" s="287"/>
      <c r="H14" s="287"/>
    </row>
    <row r="15" spans="1:10" x14ac:dyDescent="0.35">
      <c r="A15" s="160"/>
      <c r="C15" s="172"/>
      <c r="D15" s="172"/>
      <c r="E15" s="172"/>
      <c r="F15" s="172"/>
      <c r="G15" s="172"/>
      <c r="H15" s="172"/>
      <c r="J15" s="171"/>
    </row>
    <row r="16" spans="1:10" x14ac:dyDescent="0.35">
      <c r="A16" s="160"/>
      <c r="B16" s="283" t="s">
        <v>380</v>
      </c>
      <c r="C16" s="283"/>
      <c r="D16" s="283"/>
      <c r="E16" s="283"/>
      <c r="F16" s="283"/>
      <c r="G16" s="283"/>
      <c r="H16" s="283"/>
    </row>
    <row r="17" spans="1:8" ht="25.5" customHeight="1" x14ac:dyDescent="0.35">
      <c r="A17" s="160"/>
      <c r="B17" s="170" t="s">
        <v>379</v>
      </c>
      <c r="C17" s="169" t="s">
        <v>378</v>
      </c>
      <c r="D17" s="169" t="s">
        <v>377</v>
      </c>
      <c r="E17" s="168" t="s">
        <v>376</v>
      </c>
      <c r="F17" s="168" t="s">
        <v>375</v>
      </c>
      <c r="G17" s="167" t="s">
        <v>374</v>
      </c>
      <c r="H17" s="167" t="s">
        <v>373</v>
      </c>
    </row>
    <row r="18" spans="1:8" ht="187.5" x14ac:dyDescent="0.35">
      <c r="A18" s="160"/>
      <c r="B18" s="165" t="s">
        <v>372</v>
      </c>
      <c r="C18" s="164"/>
      <c r="D18" s="164"/>
      <c r="E18" s="163"/>
      <c r="F18" s="162"/>
      <c r="G18" s="162"/>
      <c r="H18" s="166"/>
    </row>
    <row r="19" spans="1:8" x14ac:dyDescent="0.35">
      <c r="A19" s="160"/>
      <c r="B19" s="165" t="s">
        <v>371</v>
      </c>
      <c r="C19" s="164">
        <v>30</v>
      </c>
      <c r="D19" s="164">
        <v>1</v>
      </c>
      <c r="E19" s="163">
        <v>78200</v>
      </c>
      <c r="F19" s="162">
        <f>+E19*D19*C19</f>
        <v>2346000</v>
      </c>
      <c r="G19" s="162">
        <f>+F19*19%</f>
        <v>445740</v>
      </c>
      <c r="H19" s="161">
        <f>+G19+F19</f>
        <v>2791740</v>
      </c>
    </row>
    <row r="20" spans="1:8" x14ac:dyDescent="0.35">
      <c r="A20" s="160"/>
      <c r="B20" s="165" t="s">
        <v>370</v>
      </c>
      <c r="C20" s="164">
        <v>30</v>
      </c>
      <c r="D20" s="164">
        <v>1</v>
      </c>
      <c r="E20" s="163">
        <v>290950</v>
      </c>
      <c r="F20" s="162">
        <f>+E20*D20*C20</f>
        <v>8728500</v>
      </c>
      <c r="G20" s="162">
        <f>+F20*19%</f>
        <v>1658415</v>
      </c>
      <c r="H20" s="161">
        <f>+G20+F20</f>
        <v>10386915</v>
      </c>
    </row>
    <row r="21" spans="1:8" x14ac:dyDescent="0.35">
      <c r="A21" s="160"/>
      <c r="B21" s="165" t="s">
        <v>369</v>
      </c>
      <c r="C21" s="164">
        <v>30</v>
      </c>
      <c r="D21" s="164">
        <v>1</v>
      </c>
      <c r="E21" s="163">
        <v>132250</v>
      </c>
      <c r="F21" s="162">
        <f>+E21*D21*C21</f>
        <v>3967500</v>
      </c>
      <c r="G21" s="162">
        <f>+F21*19%</f>
        <v>753825</v>
      </c>
      <c r="H21" s="161">
        <f>+G21+F21</f>
        <v>4721325</v>
      </c>
    </row>
    <row r="22" spans="1:8" x14ac:dyDescent="0.35">
      <c r="A22" s="160"/>
      <c r="B22" s="165" t="s">
        <v>145</v>
      </c>
      <c r="C22" s="164">
        <v>30</v>
      </c>
      <c r="D22" s="164">
        <v>1</v>
      </c>
      <c r="E22" s="163">
        <v>77050</v>
      </c>
      <c r="F22" s="162">
        <f>C22*D22*E22</f>
        <v>2311500</v>
      </c>
      <c r="G22" s="162">
        <f>+F22*19%</f>
        <v>439185</v>
      </c>
      <c r="H22" s="161">
        <f>+F22+G22</f>
        <v>2750685</v>
      </c>
    </row>
    <row r="23" spans="1:8" ht="15" x14ac:dyDescent="0.35">
      <c r="A23" s="160"/>
      <c r="B23" s="284" t="s">
        <v>368</v>
      </c>
      <c r="C23" s="284"/>
      <c r="D23" s="284"/>
      <c r="E23" s="284"/>
      <c r="F23" s="284"/>
      <c r="G23" s="284"/>
      <c r="H23" s="159">
        <f>SUM(H19:H22)</f>
        <v>20650665</v>
      </c>
    </row>
  </sheetData>
  <mergeCells count="5">
    <mergeCell ref="B16:H16"/>
    <mergeCell ref="B23:G23"/>
    <mergeCell ref="C2:H2"/>
    <mergeCell ref="C3:H4"/>
    <mergeCell ref="C14:H14"/>
  </mergeCells>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B6C68-9CF6-4698-82D1-D75190AAE36F}">
  <dimension ref="B1:H20"/>
  <sheetViews>
    <sheetView topLeftCell="A3" workbookViewId="0">
      <selection activeCell="J13" sqref="J13"/>
    </sheetView>
  </sheetViews>
  <sheetFormatPr baseColWidth="10" defaultRowHeight="14.5" x14ac:dyDescent="0.35"/>
  <cols>
    <col min="2" max="2" width="24.81640625" customWidth="1"/>
    <col min="3" max="3" width="24.1796875" customWidth="1"/>
    <col min="4" max="4" width="16.7265625" customWidth="1"/>
    <col min="5" max="6" width="12.81640625" bestFit="1" customWidth="1"/>
    <col min="7" max="7" width="10.54296875" bestFit="1" customWidth="1"/>
    <col min="8" max="8" width="19.453125" bestFit="1" customWidth="1"/>
  </cols>
  <sheetData>
    <row r="1" spans="2:8" ht="28.5" customHeight="1" thickBot="1" x14ac:dyDescent="0.4"/>
    <row r="2" spans="2:8" ht="77.25" customHeight="1" x14ac:dyDescent="0.35">
      <c r="B2" s="222"/>
      <c r="C2" s="223"/>
      <c r="D2" s="224" t="s">
        <v>247</v>
      </c>
      <c r="E2" s="225"/>
      <c r="F2" s="225"/>
      <c r="G2" s="226"/>
      <c r="H2" s="12"/>
    </row>
    <row r="3" spans="2:8" ht="39" x14ac:dyDescent="0.35">
      <c r="B3" s="13" t="s">
        <v>1</v>
      </c>
      <c r="C3" s="14" t="s">
        <v>100</v>
      </c>
      <c r="D3" s="14" t="s">
        <v>101</v>
      </c>
      <c r="E3" s="15" t="s">
        <v>102</v>
      </c>
      <c r="F3" s="14" t="s">
        <v>103</v>
      </c>
      <c r="G3" s="14" t="s">
        <v>104</v>
      </c>
      <c r="H3" s="16" t="s">
        <v>105</v>
      </c>
    </row>
    <row r="4" spans="2:8" x14ac:dyDescent="0.35">
      <c r="B4" s="17" t="s">
        <v>106</v>
      </c>
      <c r="C4" s="18"/>
      <c r="D4" s="18"/>
      <c r="E4" s="19"/>
      <c r="F4" s="18"/>
      <c r="G4" s="18"/>
      <c r="H4" s="20"/>
    </row>
    <row r="5" spans="2:8" ht="25" x14ac:dyDescent="0.35">
      <c r="B5" s="21" t="s">
        <v>71</v>
      </c>
      <c r="C5" s="22">
        <v>15</v>
      </c>
      <c r="D5" s="78">
        <v>80000</v>
      </c>
      <c r="E5" s="80">
        <f t="shared" ref="E5:E14" si="0">+D5*C5</f>
        <v>1200000</v>
      </c>
      <c r="F5" s="23">
        <f t="shared" ref="F5:F14" si="1">+E5*19%</f>
        <v>228000</v>
      </c>
      <c r="G5" s="23"/>
      <c r="H5" s="26">
        <f t="shared" ref="H5:H14" si="2">+E5+F5</f>
        <v>1428000</v>
      </c>
    </row>
    <row r="6" spans="2:8" x14ac:dyDescent="0.35">
      <c r="B6" s="21" t="s">
        <v>72</v>
      </c>
      <c r="C6" s="22">
        <v>15</v>
      </c>
      <c r="D6" s="78">
        <v>14360.05</v>
      </c>
      <c r="E6" s="80">
        <f t="shared" si="0"/>
        <v>215400.75</v>
      </c>
      <c r="F6" s="23">
        <f t="shared" si="1"/>
        <v>40926.142500000002</v>
      </c>
      <c r="G6" s="23"/>
      <c r="H6" s="26">
        <f t="shared" si="2"/>
        <v>256326.89250000002</v>
      </c>
    </row>
    <row r="7" spans="2:8" x14ac:dyDescent="0.35">
      <c r="B7" s="21" t="s">
        <v>73</v>
      </c>
      <c r="C7" s="22">
        <v>15</v>
      </c>
      <c r="D7" s="78">
        <v>24149.999999999996</v>
      </c>
      <c r="E7" s="80">
        <f t="shared" si="0"/>
        <v>362249.99999999994</v>
      </c>
      <c r="F7" s="23">
        <f t="shared" si="1"/>
        <v>68827.499999999985</v>
      </c>
      <c r="G7" s="23"/>
      <c r="H7" s="26">
        <f t="shared" si="2"/>
        <v>431077.49999999994</v>
      </c>
    </row>
    <row r="8" spans="2:8" x14ac:dyDescent="0.35">
      <c r="B8" s="21" t="s">
        <v>74</v>
      </c>
      <c r="C8" s="22">
        <v>15</v>
      </c>
      <c r="D8" s="78">
        <v>36800</v>
      </c>
      <c r="E8" s="80">
        <f t="shared" si="0"/>
        <v>552000</v>
      </c>
      <c r="F8" s="23">
        <f t="shared" si="1"/>
        <v>104880</v>
      </c>
      <c r="G8" s="23"/>
      <c r="H8" s="26">
        <f t="shared" si="2"/>
        <v>656880</v>
      </c>
    </row>
    <row r="9" spans="2:8" x14ac:dyDescent="0.35">
      <c r="B9" s="21" t="s">
        <v>75</v>
      </c>
      <c r="C9" s="22">
        <v>15</v>
      </c>
      <c r="D9" s="78">
        <v>35650</v>
      </c>
      <c r="E9" s="80">
        <f t="shared" si="0"/>
        <v>534750</v>
      </c>
      <c r="F9" s="23">
        <f t="shared" si="1"/>
        <v>101602.5</v>
      </c>
      <c r="G9" s="23"/>
      <c r="H9" s="26">
        <f t="shared" si="2"/>
        <v>636352.5</v>
      </c>
    </row>
    <row r="10" spans="2:8" x14ac:dyDescent="0.35">
      <c r="B10" s="21" t="s">
        <v>76</v>
      </c>
      <c r="C10" s="22">
        <v>15</v>
      </c>
      <c r="D10" s="78">
        <v>59799.999999999993</v>
      </c>
      <c r="E10" s="80">
        <f t="shared" si="0"/>
        <v>896999.99999999988</v>
      </c>
      <c r="F10" s="23">
        <f t="shared" si="1"/>
        <v>170429.99999999997</v>
      </c>
      <c r="G10" s="23"/>
      <c r="H10" s="26">
        <f t="shared" si="2"/>
        <v>1067429.9999999998</v>
      </c>
    </row>
    <row r="11" spans="2:8" x14ac:dyDescent="0.35">
      <c r="B11" s="21" t="s">
        <v>77</v>
      </c>
      <c r="C11" s="22">
        <v>15</v>
      </c>
      <c r="D11" s="78">
        <v>40250</v>
      </c>
      <c r="E11" s="80">
        <f t="shared" si="0"/>
        <v>603750</v>
      </c>
      <c r="F11" s="23">
        <f t="shared" si="1"/>
        <v>114712.5</v>
      </c>
      <c r="G11" s="23"/>
      <c r="H11" s="26">
        <f t="shared" si="2"/>
        <v>718462.5</v>
      </c>
    </row>
    <row r="12" spans="2:8" x14ac:dyDescent="0.35">
      <c r="B12" s="21" t="s">
        <v>78</v>
      </c>
      <c r="C12" s="22">
        <v>15</v>
      </c>
      <c r="D12" s="78">
        <v>26449.999999999996</v>
      </c>
      <c r="E12" s="80">
        <f t="shared" si="0"/>
        <v>396749.99999999994</v>
      </c>
      <c r="F12" s="23">
        <f t="shared" si="1"/>
        <v>75382.499999999985</v>
      </c>
      <c r="G12" s="23"/>
      <c r="H12" s="26">
        <f t="shared" si="2"/>
        <v>472132.49999999994</v>
      </c>
    </row>
    <row r="13" spans="2:8" ht="25" x14ac:dyDescent="0.35">
      <c r="B13" s="21" t="s">
        <v>79</v>
      </c>
      <c r="C13" s="22">
        <v>15</v>
      </c>
      <c r="D13" s="78">
        <v>46000</v>
      </c>
      <c r="E13" s="80">
        <f t="shared" si="0"/>
        <v>690000</v>
      </c>
      <c r="F13" s="23">
        <f t="shared" si="1"/>
        <v>131100</v>
      </c>
      <c r="G13" s="23"/>
      <c r="H13" s="26">
        <f t="shared" si="2"/>
        <v>821100</v>
      </c>
    </row>
    <row r="14" spans="2:8" x14ac:dyDescent="0.35">
      <c r="B14" s="21" t="s">
        <v>80</v>
      </c>
      <c r="C14" s="22">
        <v>15</v>
      </c>
      <c r="D14" s="78">
        <v>98899.999999999985</v>
      </c>
      <c r="E14" s="80">
        <f t="shared" si="0"/>
        <v>1483499.9999999998</v>
      </c>
      <c r="F14" s="23">
        <f t="shared" si="1"/>
        <v>281864.99999999994</v>
      </c>
      <c r="G14" s="23"/>
      <c r="H14" s="26">
        <f t="shared" si="2"/>
        <v>1765364.9999999998</v>
      </c>
    </row>
    <row r="15" spans="2:8" x14ac:dyDescent="0.35">
      <c r="B15" s="227" t="s">
        <v>108</v>
      </c>
      <c r="C15" s="228"/>
      <c r="D15" s="228"/>
      <c r="E15" s="228"/>
      <c r="F15" s="228"/>
      <c r="G15" s="229"/>
      <c r="H15" s="30">
        <f>SUM(E5:E14)</f>
        <v>6935400.75</v>
      </c>
    </row>
    <row r="16" spans="2:8" x14ac:dyDescent="0.35">
      <c r="B16" s="227" t="s">
        <v>103</v>
      </c>
      <c r="C16" s="228"/>
      <c r="D16" s="228"/>
      <c r="E16" s="228"/>
      <c r="F16" s="228"/>
      <c r="G16" s="229"/>
      <c r="H16" s="30">
        <f>SUM(F5:F14)</f>
        <v>1317726.1425000001</v>
      </c>
    </row>
    <row r="17" spans="2:8" x14ac:dyDescent="0.35">
      <c r="B17" s="230" t="s">
        <v>202</v>
      </c>
      <c r="C17" s="231"/>
      <c r="D17" s="231"/>
      <c r="E17" s="231"/>
      <c r="F17" s="231"/>
      <c r="G17" s="231"/>
      <c r="H17" s="30">
        <f>+SUM(G5:G14)</f>
        <v>0</v>
      </c>
    </row>
    <row r="18" spans="2:8" ht="18" x14ac:dyDescent="0.4">
      <c r="B18" s="281" t="s">
        <v>110</v>
      </c>
      <c r="C18" s="282"/>
      <c r="D18" s="282"/>
      <c r="E18" s="282"/>
      <c r="F18" s="282"/>
      <c r="G18" s="282"/>
      <c r="H18" s="81">
        <f>SUM(H15:H17)</f>
        <v>8253126.8925000001</v>
      </c>
    </row>
    <row r="19" spans="2:8" x14ac:dyDescent="0.35">
      <c r="B19" s="216" t="s">
        <v>111</v>
      </c>
      <c r="C19" s="217"/>
      <c r="D19" s="217"/>
      <c r="E19" s="217"/>
      <c r="F19" s="217"/>
      <c r="G19" s="217"/>
      <c r="H19" s="218"/>
    </row>
    <row r="20" spans="2:8" ht="15" thickBot="1" x14ac:dyDescent="0.4">
      <c r="B20" s="219" t="s">
        <v>112</v>
      </c>
      <c r="C20" s="220"/>
      <c r="D20" s="220"/>
      <c r="E20" s="220"/>
      <c r="F20" s="220"/>
      <c r="G20" s="220"/>
      <c r="H20" s="221"/>
    </row>
  </sheetData>
  <mergeCells count="8">
    <mergeCell ref="B19:H19"/>
    <mergeCell ref="B20:H20"/>
    <mergeCell ref="B2:C2"/>
    <mergeCell ref="D2:G2"/>
    <mergeCell ref="B15:G15"/>
    <mergeCell ref="B16:G16"/>
    <mergeCell ref="B17:G17"/>
    <mergeCell ref="B18:G18"/>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7E932-3E9E-49EC-A7B5-5603E149288D}">
  <dimension ref="B1:J16"/>
  <sheetViews>
    <sheetView topLeftCell="A3" workbookViewId="0">
      <selection activeCell="D10" sqref="D10"/>
    </sheetView>
  </sheetViews>
  <sheetFormatPr baseColWidth="10" defaultRowHeight="14.5" x14ac:dyDescent="0.35"/>
  <cols>
    <col min="2" max="2" width="24.81640625" customWidth="1"/>
    <col min="3" max="3" width="24.1796875" customWidth="1"/>
    <col min="4" max="4" width="16.7265625" customWidth="1"/>
    <col min="5" max="6" width="12.81640625" bestFit="1" customWidth="1"/>
    <col min="7" max="7" width="10.54296875" bestFit="1" customWidth="1"/>
    <col min="8" max="8" width="19.453125" bestFit="1" customWidth="1"/>
  </cols>
  <sheetData>
    <row r="1" spans="2:10" ht="28.5" customHeight="1" thickBot="1" x14ac:dyDescent="0.4"/>
    <row r="2" spans="2:10" ht="51" customHeight="1" x14ac:dyDescent="0.35">
      <c r="B2" s="222"/>
      <c r="C2" s="223"/>
      <c r="D2" s="224" t="s">
        <v>249</v>
      </c>
      <c r="E2" s="225"/>
      <c r="F2" s="225"/>
      <c r="G2" s="226"/>
      <c r="H2" s="12"/>
    </row>
    <row r="3" spans="2:10" ht="39" x14ac:dyDescent="0.35">
      <c r="B3" s="13" t="s">
        <v>1</v>
      </c>
      <c r="C3" s="14" t="s">
        <v>100</v>
      </c>
      <c r="D3" s="14" t="s">
        <v>101</v>
      </c>
      <c r="E3" s="15" t="s">
        <v>102</v>
      </c>
      <c r="F3" s="14" t="s">
        <v>103</v>
      </c>
      <c r="G3" s="14" t="s">
        <v>104</v>
      </c>
      <c r="H3" s="16" t="s">
        <v>105</v>
      </c>
    </row>
    <row r="4" spans="2:10" x14ac:dyDescent="0.35">
      <c r="B4" s="17" t="s">
        <v>106</v>
      </c>
      <c r="C4" s="18"/>
      <c r="D4" s="18"/>
      <c r="E4" s="19"/>
      <c r="F4" s="18"/>
      <c r="G4" s="18"/>
      <c r="H4" s="20"/>
    </row>
    <row r="5" spans="2:10" x14ac:dyDescent="0.35">
      <c r="B5" s="21" t="s">
        <v>409</v>
      </c>
      <c r="C5" s="22">
        <f>60*4</f>
        <v>240</v>
      </c>
      <c r="D5" s="23">
        <v>7658</v>
      </c>
      <c r="E5" s="23">
        <f t="shared" ref="E5:E10" si="0">+D5*C5</f>
        <v>1837920</v>
      </c>
      <c r="F5" s="25"/>
      <c r="G5" s="24">
        <f>+E5*8%</f>
        <v>147033.60000000001</v>
      </c>
      <c r="H5" s="26">
        <f t="shared" ref="H5:H10" si="1">+E5+F5+G5</f>
        <v>1984953.6</v>
      </c>
    </row>
    <row r="6" spans="2:10" x14ac:dyDescent="0.35">
      <c r="B6" s="21" t="s">
        <v>250</v>
      </c>
      <c r="C6" s="22">
        <f>60*4</f>
        <v>240</v>
      </c>
      <c r="D6" s="23">
        <v>5800</v>
      </c>
      <c r="E6" s="23">
        <f t="shared" si="0"/>
        <v>1392000</v>
      </c>
      <c r="F6" s="25"/>
      <c r="G6" s="24">
        <f>+E6*8%</f>
        <v>111360</v>
      </c>
      <c r="H6" s="26">
        <f t="shared" si="1"/>
        <v>1503360</v>
      </c>
    </row>
    <row r="7" spans="2:10" x14ac:dyDescent="0.35">
      <c r="B7" s="21" t="s">
        <v>142</v>
      </c>
      <c r="C7" s="22">
        <v>4</v>
      </c>
      <c r="D7" s="23">
        <v>180000</v>
      </c>
      <c r="E7" s="23">
        <f t="shared" si="0"/>
        <v>720000</v>
      </c>
      <c r="F7" s="25"/>
      <c r="G7" s="24">
        <f>+E7*8%</f>
        <v>57600</v>
      </c>
      <c r="H7" s="26">
        <f t="shared" si="1"/>
        <v>777600</v>
      </c>
    </row>
    <row r="8" spans="2:10" x14ac:dyDescent="0.35">
      <c r="B8" s="76" t="s">
        <v>251</v>
      </c>
      <c r="C8" s="22">
        <f>60*4</f>
        <v>240</v>
      </c>
      <c r="D8" s="23">
        <v>7000</v>
      </c>
      <c r="E8" s="23">
        <f t="shared" si="0"/>
        <v>1680000</v>
      </c>
      <c r="F8" s="25"/>
      <c r="G8" s="24">
        <f>+E8*8%</f>
        <v>134400</v>
      </c>
      <c r="H8" s="26">
        <f t="shared" si="1"/>
        <v>1814400</v>
      </c>
    </row>
    <row r="9" spans="2:10" x14ac:dyDescent="0.35">
      <c r="B9" s="76" t="s">
        <v>252</v>
      </c>
      <c r="C9" s="22">
        <v>4</v>
      </c>
      <c r="D9" s="23">
        <v>240000</v>
      </c>
      <c r="E9" s="23">
        <f t="shared" si="0"/>
        <v>960000</v>
      </c>
      <c r="F9" s="24"/>
      <c r="G9" s="24">
        <f>+E9*8%</f>
        <v>76800</v>
      </c>
      <c r="H9" s="26">
        <f t="shared" si="1"/>
        <v>1036800</v>
      </c>
    </row>
    <row r="10" spans="2:10" ht="25" x14ac:dyDescent="0.35">
      <c r="B10" s="76" t="s">
        <v>253</v>
      </c>
      <c r="C10" s="22">
        <v>4</v>
      </c>
      <c r="D10" s="23">
        <v>1896000</v>
      </c>
      <c r="E10" s="23">
        <f t="shared" si="0"/>
        <v>7584000</v>
      </c>
      <c r="F10" s="24">
        <f>+E10*19%</f>
        <v>1440960</v>
      </c>
      <c r="G10" s="25"/>
      <c r="H10" s="26">
        <f t="shared" si="1"/>
        <v>9024960</v>
      </c>
    </row>
    <row r="11" spans="2:10" x14ac:dyDescent="0.35">
      <c r="B11" s="227" t="s">
        <v>108</v>
      </c>
      <c r="C11" s="228"/>
      <c r="D11" s="228"/>
      <c r="E11" s="228"/>
      <c r="F11" s="228"/>
      <c r="G11" s="229"/>
      <c r="H11" s="30">
        <f>SUM(E5:E10)</f>
        <v>14173920</v>
      </c>
    </row>
    <row r="12" spans="2:10" x14ac:dyDescent="0.35">
      <c r="B12" s="227" t="s">
        <v>103</v>
      </c>
      <c r="C12" s="228"/>
      <c r="D12" s="228"/>
      <c r="E12" s="228"/>
      <c r="F12" s="228"/>
      <c r="G12" s="229"/>
      <c r="H12" s="30">
        <f>SUM(F5:F10)</f>
        <v>1440960</v>
      </c>
    </row>
    <row r="13" spans="2:10" x14ac:dyDescent="0.35">
      <c r="B13" s="230" t="s">
        <v>202</v>
      </c>
      <c r="C13" s="231"/>
      <c r="D13" s="231"/>
      <c r="E13" s="231"/>
      <c r="F13" s="231"/>
      <c r="G13" s="231"/>
      <c r="H13" s="30">
        <f>+SUM(G5:G10)</f>
        <v>527193.59999999998</v>
      </c>
    </row>
    <row r="14" spans="2:10" ht="18" x14ac:dyDescent="0.4">
      <c r="B14" s="281" t="s">
        <v>110</v>
      </c>
      <c r="C14" s="282"/>
      <c r="D14" s="282"/>
      <c r="E14" s="282"/>
      <c r="F14" s="282"/>
      <c r="G14" s="282"/>
      <c r="H14" s="81">
        <f>SUM(H11:H13)</f>
        <v>16142073.6</v>
      </c>
      <c r="I14">
        <f>+H14/4</f>
        <v>4035518.4</v>
      </c>
      <c r="J14" s="104" t="s">
        <v>281</v>
      </c>
    </row>
    <row r="15" spans="2:10" x14ac:dyDescent="0.35">
      <c r="B15" s="216" t="s">
        <v>111</v>
      </c>
      <c r="C15" s="217"/>
      <c r="D15" s="217"/>
      <c r="E15" s="217"/>
      <c r="F15" s="217"/>
      <c r="G15" s="217"/>
      <c r="H15" s="218"/>
    </row>
    <row r="16" spans="2:10" ht="15" thickBot="1" x14ac:dyDescent="0.4">
      <c r="B16" s="219" t="s">
        <v>112</v>
      </c>
      <c r="C16" s="220"/>
      <c r="D16" s="220"/>
      <c r="E16" s="220"/>
      <c r="F16" s="220"/>
      <c r="G16" s="220"/>
      <c r="H16" s="221"/>
    </row>
  </sheetData>
  <mergeCells count="8">
    <mergeCell ref="B15:H15"/>
    <mergeCell ref="B16:H16"/>
    <mergeCell ref="B2:C2"/>
    <mergeCell ref="D2:G2"/>
    <mergeCell ref="B11:G11"/>
    <mergeCell ref="B12:G12"/>
    <mergeCell ref="B13:G13"/>
    <mergeCell ref="B14:G14"/>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5C588-D15D-4B48-BEC8-D94154043C23}">
  <dimension ref="B1:J13"/>
  <sheetViews>
    <sheetView zoomScale="70" zoomScaleNormal="70" workbookViewId="0">
      <selection activeCell="B8" sqref="B8:G8"/>
    </sheetView>
  </sheetViews>
  <sheetFormatPr baseColWidth="10" defaultRowHeight="14.5" x14ac:dyDescent="0.35"/>
  <cols>
    <col min="2" max="2" width="37.26953125" customWidth="1"/>
    <col min="3" max="3" width="10" bestFit="1" customWidth="1"/>
    <col min="4" max="4" width="13.54296875" bestFit="1" customWidth="1"/>
    <col min="5" max="5" width="14" customWidth="1"/>
    <col min="7" max="7" width="14" bestFit="1" customWidth="1"/>
    <col min="8" max="8" width="19.453125" bestFit="1" customWidth="1"/>
    <col min="9" max="9" width="13.1796875" bestFit="1" customWidth="1"/>
    <col min="10" max="10" width="15.26953125" bestFit="1" customWidth="1"/>
  </cols>
  <sheetData>
    <row r="1" spans="2:10" ht="15" thickBot="1" x14ac:dyDescent="0.4"/>
    <row r="2" spans="2:10" ht="77.25" customHeight="1" x14ac:dyDescent="0.35">
      <c r="B2" s="222"/>
      <c r="C2" s="223"/>
      <c r="D2" s="224" t="s">
        <v>388</v>
      </c>
      <c r="E2" s="225"/>
      <c r="F2" s="225"/>
      <c r="G2" s="226"/>
      <c r="H2" s="12"/>
    </row>
    <row r="3" spans="2:10" ht="39" x14ac:dyDescent="0.35">
      <c r="B3" s="13" t="s">
        <v>1</v>
      </c>
      <c r="C3" s="14" t="s">
        <v>100</v>
      </c>
      <c r="D3" s="14" t="s">
        <v>101</v>
      </c>
      <c r="E3" s="100" t="s">
        <v>102</v>
      </c>
      <c r="F3" s="14" t="s">
        <v>103</v>
      </c>
      <c r="G3" s="14" t="s">
        <v>104</v>
      </c>
      <c r="H3" s="16" t="s">
        <v>105</v>
      </c>
    </row>
    <row r="4" spans="2:10" x14ac:dyDescent="0.35">
      <c r="B4" s="17" t="s">
        <v>106</v>
      </c>
      <c r="C4" s="18"/>
      <c r="D4" s="18"/>
      <c r="E4" s="99"/>
      <c r="F4" s="18"/>
      <c r="G4" s="18"/>
      <c r="H4" s="20"/>
    </row>
    <row r="5" spans="2:10" x14ac:dyDescent="0.35">
      <c r="B5" s="21" t="s">
        <v>315</v>
      </c>
      <c r="C5" s="77">
        <v>40</v>
      </c>
      <c r="D5" s="95">
        <v>11500</v>
      </c>
      <c r="E5" s="79">
        <f>+C5*D5</f>
        <v>460000</v>
      </c>
      <c r="F5" s="25"/>
      <c r="G5" s="25"/>
      <c r="H5" s="94">
        <f>+E5+F5</f>
        <v>460000</v>
      </c>
    </row>
    <row r="6" spans="2:10" ht="62.5" x14ac:dyDescent="0.35">
      <c r="B6" s="21" t="s">
        <v>313</v>
      </c>
      <c r="C6" s="77">
        <v>40</v>
      </c>
      <c r="D6" s="95">
        <v>24000</v>
      </c>
      <c r="E6" s="79">
        <f>+C6*D6</f>
        <v>960000</v>
      </c>
      <c r="F6" s="25"/>
      <c r="G6" s="25"/>
      <c r="H6" s="94">
        <f>+E6+F6</f>
        <v>960000</v>
      </c>
    </row>
    <row r="7" spans="2:10" x14ac:dyDescent="0.35">
      <c r="B7" s="21" t="s">
        <v>312</v>
      </c>
      <c r="C7" s="77">
        <v>1</v>
      </c>
      <c r="D7" s="95">
        <f>+SUM(D5:D6)*10%</f>
        <v>3550</v>
      </c>
      <c r="E7" s="95">
        <f>+SUM(E5:E6)*10%</f>
        <v>142000</v>
      </c>
      <c r="F7" s="24">
        <f>+E7*19%</f>
        <v>26980</v>
      </c>
      <c r="G7" s="25"/>
      <c r="H7" s="94">
        <f>+E7+F7</f>
        <v>168980</v>
      </c>
    </row>
    <row r="8" spans="2:10" x14ac:dyDescent="0.35">
      <c r="B8" s="227" t="s">
        <v>108</v>
      </c>
      <c r="C8" s="228"/>
      <c r="D8" s="228"/>
      <c r="E8" s="228"/>
      <c r="F8" s="228"/>
      <c r="G8" s="229"/>
      <c r="H8" s="93">
        <f>SUM(E5:E7)</f>
        <v>1562000</v>
      </c>
    </row>
    <row r="9" spans="2:10" x14ac:dyDescent="0.35">
      <c r="B9" s="227" t="s">
        <v>103</v>
      </c>
      <c r="C9" s="228"/>
      <c r="D9" s="228"/>
      <c r="E9" s="228"/>
      <c r="F9" s="228"/>
      <c r="G9" s="229"/>
      <c r="H9" s="93">
        <f>SUM(F5:F7)</f>
        <v>26980</v>
      </c>
    </row>
    <row r="10" spans="2:10" x14ac:dyDescent="0.35">
      <c r="B10" s="230" t="s">
        <v>202</v>
      </c>
      <c r="C10" s="231"/>
      <c r="D10" s="231"/>
      <c r="E10" s="231"/>
      <c r="F10" s="231"/>
      <c r="G10" s="231"/>
      <c r="H10" s="93"/>
    </row>
    <row r="11" spans="2:10" ht="18" x14ac:dyDescent="0.4">
      <c r="B11" s="232" t="s">
        <v>110</v>
      </c>
      <c r="C11" s="233"/>
      <c r="D11" s="233"/>
      <c r="E11" s="233"/>
      <c r="F11" s="233"/>
      <c r="G11" s="233"/>
      <c r="H11" s="92">
        <f>SUM(H8:H10)</f>
        <v>1588980</v>
      </c>
      <c r="I11" s="104">
        <f>+H11/40</f>
        <v>39724.5</v>
      </c>
      <c r="J11" s="104" t="s">
        <v>281</v>
      </c>
    </row>
    <row r="12" spans="2:10" x14ac:dyDescent="0.35">
      <c r="B12" s="216" t="s">
        <v>111</v>
      </c>
      <c r="C12" s="217"/>
      <c r="D12" s="217"/>
      <c r="E12" s="217"/>
      <c r="F12" s="217"/>
      <c r="G12" s="217"/>
      <c r="H12" s="218"/>
    </row>
    <row r="13" spans="2:10" ht="15" thickBot="1" x14ac:dyDescent="0.4">
      <c r="B13" s="219" t="s">
        <v>112</v>
      </c>
      <c r="C13" s="220"/>
      <c r="D13" s="220"/>
      <c r="E13" s="220"/>
      <c r="F13" s="220"/>
      <c r="G13" s="220"/>
      <c r="H13" s="221"/>
    </row>
  </sheetData>
  <mergeCells count="8">
    <mergeCell ref="B12:H12"/>
    <mergeCell ref="B13:H13"/>
    <mergeCell ref="B2:C2"/>
    <mergeCell ref="D2:G2"/>
    <mergeCell ref="B8:G8"/>
    <mergeCell ref="B9:G9"/>
    <mergeCell ref="B10:G10"/>
    <mergeCell ref="B11:G11"/>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289876-C89F-4C34-AE47-59459D87FA6D}">
  <dimension ref="B1:H14"/>
  <sheetViews>
    <sheetView topLeftCell="A2" workbookViewId="0">
      <selection activeCell="K10" sqref="K10"/>
    </sheetView>
  </sheetViews>
  <sheetFormatPr baseColWidth="10" defaultRowHeight="14.5" x14ac:dyDescent="0.35"/>
  <cols>
    <col min="2" max="2" width="24.81640625" customWidth="1"/>
    <col min="3" max="3" width="24.1796875" customWidth="1"/>
    <col min="4" max="4" width="16.7265625" customWidth="1"/>
    <col min="5" max="6" width="12.81640625" bestFit="1" customWidth="1"/>
    <col min="7" max="7" width="10.54296875" bestFit="1" customWidth="1"/>
    <col min="8" max="8" width="19.453125" bestFit="1" customWidth="1"/>
  </cols>
  <sheetData>
    <row r="1" spans="2:8" ht="28.5" customHeight="1" thickBot="1" x14ac:dyDescent="0.4"/>
    <row r="2" spans="2:8" ht="102.75" customHeight="1" x14ac:dyDescent="0.35">
      <c r="B2" s="222"/>
      <c r="C2" s="223"/>
      <c r="D2" s="224" t="s">
        <v>254</v>
      </c>
      <c r="E2" s="225"/>
      <c r="F2" s="225"/>
      <c r="G2" s="226"/>
      <c r="H2" s="12"/>
    </row>
    <row r="3" spans="2:8" ht="39" x14ac:dyDescent="0.35">
      <c r="B3" s="13" t="s">
        <v>1</v>
      </c>
      <c r="C3" s="14" t="s">
        <v>100</v>
      </c>
      <c r="D3" s="14" t="s">
        <v>101</v>
      </c>
      <c r="E3" s="15" t="s">
        <v>102</v>
      </c>
      <c r="F3" s="14" t="s">
        <v>103</v>
      </c>
      <c r="G3" s="14" t="s">
        <v>104</v>
      </c>
      <c r="H3" s="16" t="s">
        <v>105</v>
      </c>
    </row>
    <row r="4" spans="2:8" x14ac:dyDescent="0.35">
      <c r="B4" s="17" t="s">
        <v>106</v>
      </c>
      <c r="C4" s="18"/>
      <c r="D4" s="18"/>
      <c r="E4" s="19"/>
      <c r="F4" s="18"/>
      <c r="G4" s="18"/>
      <c r="H4" s="20"/>
    </row>
    <row r="5" spans="2:8" x14ac:dyDescent="0.35">
      <c r="B5" s="21" t="s">
        <v>144</v>
      </c>
      <c r="C5" s="22">
        <v>40</v>
      </c>
      <c r="D5" s="23">
        <v>23000</v>
      </c>
      <c r="E5" s="23">
        <f t="shared" ref="E5:E8" si="0">+D5*C5</f>
        <v>920000</v>
      </c>
      <c r="F5" s="25"/>
      <c r="G5" s="24">
        <f>+E5*8%</f>
        <v>73600</v>
      </c>
      <c r="H5" s="26">
        <f t="shared" ref="H5:H8" si="1">+E5+F5+G5</f>
        <v>993600</v>
      </c>
    </row>
    <row r="6" spans="2:8" x14ac:dyDescent="0.35">
      <c r="B6" s="21" t="s">
        <v>145</v>
      </c>
      <c r="C6" s="22">
        <v>1</v>
      </c>
      <c r="D6" s="23">
        <v>180000</v>
      </c>
      <c r="E6" s="23">
        <f t="shared" si="0"/>
        <v>180000</v>
      </c>
      <c r="F6" s="25"/>
      <c r="G6" s="24">
        <f>+E6*8%</f>
        <v>14400</v>
      </c>
      <c r="H6" s="26">
        <f t="shared" si="1"/>
        <v>194400</v>
      </c>
    </row>
    <row r="7" spans="2:8" x14ac:dyDescent="0.35">
      <c r="B7" s="21" t="s">
        <v>255</v>
      </c>
      <c r="C7" s="22">
        <v>40</v>
      </c>
      <c r="D7" s="23">
        <v>35000</v>
      </c>
      <c r="E7" s="23">
        <f t="shared" si="0"/>
        <v>1400000</v>
      </c>
      <c r="F7" s="25">
        <f>+E7*19%</f>
        <v>266000</v>
      </c>
      <c r="G7" s="25"/>
      <c r="H7" s="26">
        <f t="shared" si="1"/>
        <v>1666000</v>
      </c>
    </row>
    <row r="8" spans="2:8" x14ac:dyDescent="0.35">
      <c r="B8" s="21"/>
      <c r="C8" s="22"/>
      <c r="D8" s="23"/>
      <c r="E8" s="23">
        <f t="shared" si="0"/>
        <v>0</v>
      </c>
      <c r="F8" s="25"/>
      <c r="G8" s="25"/>
      <c r="H8" s="26">
        <f t="shared" si="1"/>
        <v>0</v>
      </c>
    </row>
    <row r="9" spans="2:8" x14ac:dyDescent="0.35">
      <c r="B9" s="227" t="s">
        <v>108</v>
      </c>
      <c r="C9" s="228"/>
      <c r="D9" s="228"/>
      <c r="E9" s="228"/>
      <c r="F9" s="228"/>
      <c r="G9" s="229"/>
      <c r="H9" s="30">
        <f>SUM(E5:E8)</f>
        <v>2500000</v>
      </c>
    </row>
    <row r="10" spans="2:8" x14ac:dyDescent="0.35">
      <c r="B10" s="227" t="s">
        <v>103</v>
      </c>
      <c r="C10" s="228"/>
      <c r="D10" s="228"/>
      <c r="E10" s="228"/>
      <c r="F10" s="228"/>
      <c r="G10" s="229"/>
      <c r="H10" s="30">
        <f>SUM(F5:F8)</f>
        <v>266000</v>
      </c>
    </row>
    <row r="11" spans="2:8" x14ac:dyDescent="0.35">
      <c r="B11" s="230" t="s">
        <v>202</v>
      </c>
      <c r="C11" s="231"/>
      <c r="D11" s="231"/>
      <c r="E11" s="231"/>
      <c r="F11" s="231"/>
      <c r="G11" s="231"/>
      <c r="H11" s="30">
        <f>+SUM(G5:G8)</f>
        <v>88000</v>
      </c>
    </row>
    <row r="12" spans="2:8" ht="18" x14ac:dyDescent="0.4">
      <c r="B12" s="281" t="s">
        <v>110</v>
      </c>
      <c r="C12" s="282"/>
      <c r="D12" s="282"/>
      <c r="E12" s="282"/>
      <c r="F12" s="282"/>
      <c r="G12" s="282"/>
      <c r="H12" s="81">
        <f>SUM(H9:H11)</f>
        <v>2854000</v>
      </c>
    </row>
    <row r="13" spans="2:8" x14ac:dyDescent="0.35">
      <c r="B13" s="216" t="s">
        <v>111</v>
      </c>
      <c r="C13" s="217"/>
      <c r="D13" s="217"/>
      <c r="E13" s="217"/>
      <c r="F13" s="217"/>
      <c r="G13" s="217"/>
      <c r="H13" s="218"/>
    </row>
    <row r="14" spans="2:8" ht="15" thickBot="1" x14ac:dyDescent="0.4">
      <c r="B14" s="219" t="s">
        <v>112</v>
      </c>
      <c r="C14" s="220"/>
      <c r="D14" s="220"/>
      <c r="E14" s="220"/>
      <c r="F14" s="220"/>
      <c r="G14" s="220"/>
      <c r="H14" s="221"/>
    </row>
  </sheetData>
  <mergeCells count="8">
    <mergeCell ref="B13:H13"/>
    <mergeCell ref="B14:H14"/>
    <mergeCell ref="B2:C2"/>
    <mergeCell ref="D2:G2"/>
    <mergeCell ref="B9:G9"/>
    <mergeCell ref="B10:G10"/>
    <mergeCell ref="B11:G11"/>
    <mergeCell ref="B12:G12"/>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C0E8D3-4118-4A39-8591-1BC4EC5A0768}">
  <dimension ref="B1:I15"/>
  <sheetViews>
    <sheetView topLeftCell="A3" workbookViewId="0">
      <selection activeCell="D9" sqref="D9"/>
    </sheetView>
  </sheetViews>
  <sheetFormatPr baseColWidth="10" defaultRowHeight="14.5" x14ac:dyDescent="0.35"/>
  <cols>
    <col min="2" max="2" width="24.81640625" customWidth="1"/>
    <col min="3" max="3" width="24.1796875" customWidth="1"/>
    <col min="4" max="4" width="16.7265625" customWidth="1"/>
    <col min="5" max="6" width="12.81640625" bestFit="1" customWidth="1"/>
    <col min="7" max="7" width="10.54296875" bestFit="1" customWidth="1"/>
    <col min="8" max="8" width="19.453125" bestFit="1" customWidth="1"/>
  </cols>
  <sheetData>
    <row r="1" spans="2:9" ht="28.5" customHeight="1" thickBot="1" x14ac:dyDescent="0.4"/>
    <row r="2" spans="2:9" ht="102.75" customHeight="1" x14ac:dyDescent="0.35">
      <c r="B2" s="222"/>
      <c r="C2" s="223"/>
      <c r="D2" s="224" t="s">
        <v>256</v>
      </c>
      <c r="E2" s="225"/>
      <c r="F2" s="225"/>
      <c r="G2" s="226"/>
      <c r="H2" s="12"/>
    </row>
    <row r="3" spans="2:9" ht="39" x14ac:dyDescent="0.35">
      <c r="B3" s="13" t="s">
        <v>1</v>
      </c>
      <c r="C3" s="14" t="s">
        <v>100</v>
      </c>
      <c r="D3" s="14" t="s">
        <v>101</v>
      </c>
      <c r="E3" s="15" t="s">
        <v>102</v>
      </c>
      <c r="F3" s="14" t="s">
        <v>103</v>
      </c>
      <c r="G3" s="14" t="s">
        <v>104</v>
      </c>
      <c r="H3" s="16" t="s">
        <v>105</v>
      </c>
    </row>
    <row r="4" spans="2:9" x14ac:dyDescent="0.35">
      <c r="B4" s="17" t="s">
        <v>106</v>
      </c>
      <c r="C4" s="18"/>
      <c r="D4" s="18"/>
      <c r="E4" s="19"/>
      <c r="F4" s="18"/>
      <c r="G4" s="18"/>
      <c r="H4" s="20"/>
    </row>
    <row r="5" spans="2:9" x14ac:dyDescent="0.35">
      <c r="B5" s="21" t="s">
        <v>144</v>
      </c>
      <c r="C5" s="22">
        <v>40</v>
      </c>
      <c r="D5" s="23">
        <v>23000</v>
      </c>
      <c r="E5" s="23">
        <f t="shared" ref="E5:E8" si="0">+D5*C5</f>
        <v>920000</v>
      </c>
      <c r="F5" s="25"/>
      <c r="G5" s="24">
        <f>+E5*8%</f>
        <v>73600</v>
      </c>
      <c r="H5" s="26">
        <f t="shared" ref="H5:H8" si="1">+E5+F5+G5</f>
        <v>993600</v>
      </c>
    </row>
    <row r="6" spans="2:9" x14ac:dyDescent="0.35">
      <c r="B6" s="21" t="s">
        <v>145</v>
      </c>
      <c r="C6" s="22">
        <v>1</v>
      </c>
      <c r="D6" s="23">
        <v>180000</v>
      </c>
      <c r="E6" s="23">
        <f t="shared" si="0"/>
        <v>180000</v>
      </c>
      <c r="F6" s="25"/>
      <c r="G6" s="24">
        <f>+E6*8%</f>
        <v>14400</v>
      </c>
      <c r="H6" s="26">
        <f t="shared" si="1"/>
        <v>194400</v>
      </c>
    </row>
    <row r="7" spans="2:9" x14ac:dyDescent="0.35">
      <c r="B7" s="21" t="s">
        <v>453</v>
      </c>
      <c r="C7" s="22">
        <v>40</v>
      </c>
      <c r="D7" s="23">
        <v>30000</v>
      </c>
      <c r="E7" s="23">
        <f t="shared" si="0"/>
        <v>1200000</v>
      </c>
      <c r="F7" s="24">
        <f>+E7*19%</f>
        <v>228000</v>
      </c>
      <c r="G7" s="25"/>
      <c r="H7" s="26">
        <f t="shared" si="1"/>
        <v>1428000</v>
      </c>
    </row>
    <row r="8" spans="2:9" x14ac:dyDescent="0.35">
      <c r="B8" s="21" t="s">
        <v>451</v>
      </c>
      <c r="C8" s="22">
        <v>1</v>
      </c>
      <c r="D8" s="23">
        <v>2300000</v>
      </c>
      <c r="E8" s="23">
        <f t="shared" si="0"/>
        <v>2300000</v>
      </c>
      <c r="F8" s="24"/>
      <c r="G8" s="25"/>
      <c r="H8" s="26">
        <f t="shared" si="1"/>
        <v>2300000</v>
      </c>
    </row>
    <row r="9" spans="2:9" x14ac:dyDescent="0.35">
      <c r="B9" s="21"/>
      <c r="C9" s="22"/>
      <c r="D9" s="23"/>
      <c r="E9" s="23">
        <f t="shared" ref="E9" si="2">+D9*C9</f>
        <v>0</v>
      </c>
      <c r="F9" s="25"/>
      <c r="G9" s="25"/>
      <c r="H9" s="26">
        <f t="shared" ref="H9" si="3">+E9+F9+G9</f>
        <v>0</v>
      </c>
    </row>
    <row r="10" spans="2:9" x14ac:dyDescent="0.35">
      <c r="B10" s="227" t="s">
        <v>108</v>
      </c>
      <c r="C10" s="228"/>
      <c r="D10" s="228"/>
      <c r="E10" s="228"/>
      <c r="F10" s="228"/>
      <c r="G10" s="229"/>
      <c r="H10" s="30">
        <f>SUM(E5:E8)</f>
        <v>4600000</v>
      </c>
    </row>
    <row r="11" spans="2:9" x14ac:dyDescent="0.35">
      <c r="B11" s="227" t="s">
        <v>103</v>
      </c>
      <c r="C11" s="228"/>
      <c r="D11" s="228"/>
      <c r="E11" s="228"/>
      <c r="F11" s="228"/>
      <c r="G11" s="229"/>
      <c r="H11" s="30">
        <f>SUM(F5:F8)</f>
        <v>228000</v>
      </c>
    </row>
    <row r="12" spans="2:9" x14ac:dyDescent="0.35">
      <c r="B12" s="230" t="s">
        <v>202</v>
      </c>
      <c r="C12" s="231"/>
      <c r="D12" s="231"/>
      <c r="E12" s="231"/>
      <c r="F12" s="231"/>
      <c r="G12" s="231"/>
      <c r="H12" s="30">
        <f>+SUM(G5:G8)</f>
        <v>88000</v>
      </c>
    </row>
    <row r="13" spans="2:9" ht="18" x14ac:dyDescent="0.4">
      <c r="B13" s="281" t="s">
        <v>110</v>
      </c>
      <c r="C13" s="282"/>
      <c r="D13" s="282"/>
      <c r="E13" s="282"/>
      <c r="F13" s="282"/>
      <c r="G13" s="282"/>
      <c r="H13" s="81">
        <f>SUM(H10:H12)</f>
        <v>4916000</v>
      </c>
      <c r="I13">
        <f>+H13/40</f>
        <v>122900</v>
      </c>
    </row>
    <row r="14" spans="2:9" x14ac:dyDescent="0.35">
      <c r="B14" s="216" t="s">
        <v>111</v>
      </c>
      <c r="C14" s="217"/>
      <c r="D14" s="217"/>
      <c r="E14" s="217"/>
      <c r="F14" s="217"/>
      <c r="G14" s="217"/>
      <c r="H14" s="218"/>
    </row>
    <row r="15" spans="2:9" ht="15" thickBot="1" x14ac:dyDescent="0.4">
      <c r="B15" s="219" t="s">
        <v>112</v>
      </c>
      <c r="C15" s="220"/>
      <c r="D15" s="220"/>
      <c r="E15" s="220"/>
      <c r="F15" s="220"/>
      <c r="G15" s="220"/>
      <c r="H15" s="221"/>
    </row>
  </sheetData>
  <mergeCells count="8">
    <mergeCell ref="B14:H14"/>
    <mergeCell ref="B15:H15"/>
    <mergeCell ref="B2:C2"/>
    <mergeCell ref="D2:G2"/>
    <mergeCell ref="B10:G10"/>
    <mergeCell ref="B11:G11"/>
    <mergeCell ref="B12:G12"/>
    <mergeCell ref="B13:G13"/>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42624-03E8-418A-A94A-E963F1B579AE}">
  <dimension ref="B1:N22"/>
  <sheetViews>
    <sheetView topLeftCell="A6" workbookViewId="0">
      <selection activeCell="D19" sqref="D19"/>
    </sheetView>
  </sheetViews>
  <sheetFormatPr baseColWidth="10" defaultRowHeight="14.5" x14ac:dyDescent="0.35"/>
  <cols>
    <col min="2" max="2" width="34.7265625" customWidth="1"/>
    <col min="3" max="3" width="15.453125" customWidth="1"/>
    <col min="4" max="4" width="13.81640625" customWidth="1"/>
    <col min="5" max="5" width="11.81640625" bestFit="1" customWidth="1"/>
    <col min="8" max="8" width="19.453125" bestFit="1" customWidth="1"/>
  </cols>
  <sheetData>
    <row r="1" spans="2:14" ht="15" thickBot="1" x14ac:dyDescent="0.4"/>
    <row r="2" spans="2:14" ht="99" customHeight="1" x14ac:dyDescent="0.35">
      <c r="B2" s="222"/>
      <c r="C2" s="223"/>
      <c r="D2" s="237" t="s">
        <v>267</v>
      </c>
      <c r="E2" s="225"/>
      <c r="F2" s="225"/>
      <c r="G2" s="226"/>
      <c r="H2" s="12"/>
    </row>
    <row r="3" spans="2:14" ht="39" x14ac:dyDescent="0.35">
      <c r="B3" s="13" t="s">
        <v>1</v>
      </c>
      <c r="C3" s="14" t="s">
        <v>100</v>
      </c>
      <c r="D3" s="14" t="s">
        <v>101</v>
      </c>
      <c r="E3" s="15" t="s">
        <v>102</v>
      </c>
      <c r="F3" s="14" t="s">
        <v>103</v>
      </c>
      <c r="G3" s="14" t="s">
        <v>104</v>
      </c>
      <c r="H3" s="16" t="s">
        <v>105</v>
      </c>
    </row>
    <row r="4" spans="2:14" x14ac:dyDescent="0.35">
      <c r="B4" s="17" t="s">
        <v>106</v>
      </c>
      <c r="C4" s="18"/>
      <c r="D4" s="18"/>
      <c r="E4" s="19"/>
      <c r="F4" s="18"/>
      <c r="G4" s="18"/>
      <c r="H4" s="20"/>
    </row>
    <row r="5" spans="2:14" ht="50" x14ac:dyDescent="0.35">
      <c r="B5" s="21" t="s">
        <v>257</v>
      </c>
      <c r="C5" s="22">
        <v>1</v>
      </c>
      <c r="D5" s="78">
        <v>2846480</v>
      </c>
      <c r="E5" s="80">
        <f>+C5*D5</f>
        <v>2846480</v>
      </c>
      <c r="F5" s="24">
        <f t="shared" ref="F5:F10" si="0">+E5*19%</f>
        <v>540831.19999999995</v>
      </c>
      <c r="G5" s="25"/>
      <c r="H5" s="26">
        <f>+E5+F5</f>
        <v>3387311.2</v>
      </c>
      <c r="N5">
        <f>80/5</f>
        <v>16</v>
      </c>
    </row>
    <row r="6" spans="2:14" x14ac:dyDescent="0.35">
      <c r="B6" s="21" t="s">
        <v>410</v>
      </c>
      <c r="C6" s="22">
        <v>1</v>
      </c>
      <c r="D6" s="78">
        <v>1145000</v>
      </c>
      <c r="E6" s="80">
        <f>+C6*D6</f>
        <v>1145000</v>
      </c>
      <c r="F6" s="24">
        <f t="shared" si="0"/>
        <v>217550</v>
      </c>
      <c r="G6" s="25"/>
      <c r="H6" s="26">
        <f>+E6+F6</f>
        <v>1362550</v>
      </c>
    </row>
    <row r="7" spans="2:14" x14ac:dyDescent="0.35">
      <c r="B7" s="21" t="s">
        <v>258</v>
      </c>
      <c r="C7" s="22">
        <v>5</v>
      </c>
      <c r="D7" s="78">
        <v>12608</v>
      </c>
      <c r="E7" s="80">
        <f>+C7*D7</f>
        <v>63040</v>
      </c>
      <c r="F7" s="24">
        <f t="shared" si="0"/>
        <v>11977.6</v>
      </c>
      <c r="G7" s="25"/>
      <c r="H7" s="26">
        <f>+E7+F7</f>
        <v>75017.600000000006</v>
      </c>
    </row>
    <row r="8" spans="2:14" x14ac:dyDescent="0.35">
      <c r="B8" s="21" t="s">
        <v>259</v>
      </c>
      <c r="C8" s="22">
        <v>5</v>
      </c>
      <c r="D8" s="78">
        <v>12510</v>
      </c>
      <c r="E8" s="80">
        <f>+C8*D8</f>
        <v>62550</v>
      </c>
      <c r="F8" s="24">
        <f t="shared" si="0"/>
        <v>11884.5</v>
      </c>
      <c r="G8" s="25"/>
      <c r="H8" s="26">
        <f>+E8+F8</f>
        <v>74434.5</v>
      </c>
    </row>
    <row r="9" spans="2:14" x14ac:dyDescent="0.35">
      <c r="B9" s="21" t="s">
        <v>260</v>
      </c>
      <c r="C9" s="22">
        <v>1</v>
      </c>
      <c r="D9" s="78">
        <v>160000</v>
      </c>
      <c r="E9" s="80">
        <f>+C9*D9</f>
        <v>160000</v>
      </c>
      <c r="F9" s="24">
        <f t="shared" si="0"/>
        <v>30400</v>
      </c>
      <c r="G9" s="25"/>
      <c r="H9" s="26">
        <f>+E9+F9</f>
        <v>190400</v>
      </c>
    </row>
    <row r="10" spans="2:14" x14ac:dyDescent="0.35">
      <c r="B10" s="76" t="s">
        <v>261</v>
      </c>
      <c r="C10" s="22">
        <v>1</v>
      </c>
      <c r="D10" s="23">
        <v>1018000</v>
      </c>
      <c r="E10" s="23">
        <f t="shared" ref="E10:E15" si="1">+D10*C10</f>
        <v>1018000</v>
      </c>
      <c r="F10" s="24">
        <f t="shared" si="0"/>
        <v>193420</v>
      </c>
      <c r="G10" s="25"/>
      <c r="H10" s="26">
        <f t="shared" ref="H10:H15" si="2">+E10+F10+G10</f>
        <v>1211420</v>
      </c>
    </row>
    <row r="11" spans="2:14" x14ac:dyDescent="0.35">
      <c r="B11" s="76" t="s">
        <v>262</v>
      </c>
      <c r="C11" s="22">
        <v>40</v>
      </c>
      <c r="D11" s="23">
        <v>6300</v>
      </c>
      <c r="E11" s="23">
        <f t="shared" si="1"/>
        <v>252000</v>
      </c>
      <c r="F11" s="25"/>
      <c r="G11" s="24">
        <f>+E11*8%</f>
        <v>20160</v>
      </c>
      <c r="H11" s="26">
        <f t="shared" si="2"/>
        <v>272160</v>
      </c>
    </row>
    <row r="12" spans="2:14" x14ac:dyDescent="0.35">
      <c r="B12" s="76" t="s">
        <v>263</v>
      </c>
      <c r="C12" s="22">
        <v>40</v>
      </c>
      <c r="D12" s="23">
        <v>5000</v>
      </c>
      <c r="E12" s="23">
        <f t="shared" si="1"/>
        <v>200000</v>
      </c>
      <c r="F12" s="25"/>
      <c r="G12" s="24">
        <f>+E12*8%</f>
        <v>16000</v>
      </c>
      <c r="H12" s="26">
        <f t="shared" si="2"/>
        <v>216000</v>
      </c>
    </row>
    <row r="13" spans="2:14" x14ac:dyDescent="0.35">
      <c r="B13" s="76" t="s">
        <v>264</v>
      </c>
      <c r="C13" s="22">
        <v>40</v>
      </c>
      <c r="D13" s="23">
        <v>14300</v>
      </c>
      <c r="E13" s="23">
        <f t="shared" si="1"/>
        <v>572000</v>
      </c>
      <c r="F13" s="25"/>
      <c r="G13" s="24">
        <f>+E13*8%</f>
        <v>45760</v>
      </c>
      <c r="H13" s="26">
        <f t="shared" si="2"/>
        <v>617760</v>
      </c>
    </row>
    <row r="14" spans="2:14" x14ac:dyDescent="0.35">
      <c r="B14" s="76" t="s">
        <v>265</v>
      </c>
      <c r="C14" s="22">
        <v>1</v>
      </c>
      <c r="D14" s="23">
        <v>180000</v>
      </c>
      <c r="E14" s="23">
        <f t="shared" si="1"/>
        <v>180000</v>
      </c>
      <c r="F14" s="24">
        <f>+E14*19%</f>
        <v>34200</v>
      </c>
      <c r="G14" s="25"/>
      <c r="H14" s="26">
        <f t="shared" si="2"/>
        <v>214200</v>
      </c>
    </row>
    <row r="15" spans="2:14" x14ac:dyDescent="0.35">
      <c r="B15" s="76" t="s">
        <v>266</v>
      </c>
      <c r="C15" s="22">
        <v>40</v>
      </c>
      <c r="D15" s="23">
        <v>51749.999999999993</v>
      </c>
      <c r="E15" s="23">
        <f t="shared" si="1"/>
        <v>2069999.9999999998</v>
      </c>
      <c r="F15" s="24">
        <f>+E15*19%</f>
        <v>393299.99999999994</v>
      </c>
      <c r="G15" s="25"/>
      <c r="H15" s="26">
        <f t="shared" si="2"/>
        <v>2463299.9999999995</v>
      </c>
    </row>
    <row r="16" spans="2:14" x14ac:dyDescent="0.35">
      <c r="B16" s="76"/>
      <c r="C16" s="22"/>
      <c r="D16" s="23"/>
      <c r="E16" s="23"/>
      <c r="F16" s="24"/>
      <c r="G16" s="25"/>
      <c r="H16" s="26"/>
    </row>
    <row r="17" spans="2:8" x14ac:dyDescent="0.35">
      <c r="B17" s="227" t="s">
        <v>108</v>
      </c>
      <c r="C17" s="228"/>
      <c r="D17" s="228"/>
      <c r="E17" s="228"/>
      <c r="F17" s="228"/>
      <c r="G17" s="229"/>
      <c r="H17" s="30">
        <f>SUM(E5:E15)</f>
        <v>8569070</v>
      </c>
    </row>
    <row r="18" spans="2:8" x14ac:dyDescent="0.35">
      <c r="B18" s="227" t="s">
        <v>103</v>
      </c>
      <c r="C18" s="228"/>
      <c r="D18" s="228"/>
      <c r="E18" s="228"/>
      <c r="F18" s="228"/>
      <c r="G18" s="229"/>
      <c r="H18" s="30">
        <f>SUM(F5:F15)</f>
        <v>1433563.2999999998</v>
      </c>
    </row>
    <row r="19" spans="2:8" x14ac:dyDescent="0.35">
      <c r="B19" s="27"/>
      <c r="C19" s="28"/>
      <c r="D19" s="28"/>
      <c r="E19" s="28"/>
      <c r="F19" s="28"/>
      <c r="G19" s="29" t="s">
        <v>109</v>
      </c>
      <c r="H19" s="30">
        <f>+SUM(G5:G15)</f>
        <v>81920</v>
      </c>
    </row>
    <row r="20" spans="2:8" ht="18" x14ac:dyDescent="0.4">
      <c r="B20" s="244" t="s">
        <v>110</v>
      </c>
      <c r="C20" s="245"/>
      <c r="D20" s="245"/>
      <c r="E20" s="245"/>
      <c r="F20" s="245"/>
      <c r="G20" s="246"/>
      <c r="H20" s="31">
        <f>SUM(H17:H19)</f>
        <v>10084553.300000001</v>
      </c>
    </row>
    <row r="21" spans="2:8" x14ac:dyDescent="0.35">
      <c r="B21" s="241" t="s">
        <v>111</v>
      </c>
      <c r="C21" s="242"/>
      <c r="D21" s="242"/>
      <c r="E21" s="242"/>
      <c r="F21" s="242"/>
      <c r="G21" s="242"/>
      <c r="H21" s="243"/>
    </row>
    <row r="22" spans="2:8" ht="15" thickBot="1" x14ac:dyDescent="0.4">
      <c r="B22" s="234" t="s">
        <v>112</v>
      </c>
      <c r="C22" s="235"/>
      <c r="D22" s="235"/>
      <c r="E22" s="235"/>
      <c r="F22" s="235"/>
      <c r="G22" s="235"/>
      <c r="H22" s="236"/>
    </row>
  </sheetData>
  <mergeCells count="7">
    <mergeCell ref="B22:H22"/>
    <mergeCell ref="B2:C2"/>
    <mergeCell ref="D2:G2"/>
    <mergeCell ref="B17:G17"/>
    <mergeCell ref="B18:G18"/>
    <mergeCell ref="B20:G20"/>
    <mergeCell ref="B21:H21"/>
  </mergeCell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2D5DD3-5413-45D7-91DF-6B0CC0F01BD5}">
  <dimension ref="B1:H14"/>
  <sheetViews>
    <sheetView topLeftCell="A2" workbookViewId="0">
      <selection activeCell="I8" sqref="I8"/>
    </sheetView>
  </sheetViews>
  <sheetFormatPr baseColWidth="10" defaultRowHeight="14.5" x14ac:dyDescent="0.35"/>
  <cols>
    <col min="2" max="2" width="31.7265625" customWidth="1"/>
    <col min="3" max="3" width="10.453125" bestFit="1" customWidth="1"/>
    <col min="5" max="5" width="11.81640625" bestFit="1" customWidth="1"/>
    <col min="8" max="8" width="17.81640625" bestFit="1" customWidth="1"/>
  </cols>
  <sheetData>
    <row r="1" spans="2:8" ht="15" thickBot="1" x14ac:dyDescent="0.4"/>
    <row r="2" spans="2:8" ht="61.5" customHeight="1" x14ac:dyDescent="0.35">
      <c r="B2" s="222"/>
      <c r="C2" s="223"/>
      <c r="D2" s="237" t="s">
        <v>270</v>
      </c>
      <c r="E2" s="225"/>
      <c r="F2" s="225"/>
      <c r="G2" s="226"/>
      <c r="H2" s="12"/>
    </row>
    <row r="3" spans="2:8" ht="52" x14ac:dyDescent="0.35">
      <c r="B3" s="13" t="s">
        <v>1</v>
      </c>
      <c r="C3" s="14" t="s">
        <v>100</v>
      </c>
      <c r="D3" s="14" t="s">
        <v>101</v>
      </c>
      <c r="E3" s="15" t="s">
        <v>102</v>
      </c>
      <c r="F3" s="14" t="s">
        <v>103</v>
      </c>
      <c r="G3" s="14" t="s">
        <v>104</v>
      </c>
      <c r="H3" s="16" t="s">
        <v>105</v>
      </c>
    </row>
    <row r="4" spans="2:8" x14ac:dyDescent="0.35">
      <c r="B4" s="17" t="s">
        <v>106</v>
      </c>
      <c r="C4" s="18"/>
      <c r="D4" s="18"/>
      <c r="E4" s="19"/>
      <c r="F4" s="18"/>
      <c r="G4" s="18"/>
      <c r="H4" s="20"/>
    </row>
    <row r="5" spans="2:8" x14ac:dyDescent="0.35">
      <c r="B5" s="21" t="s">
        <v>268</v>
      </c>
      <c r="C5" s="22">
        <v>40</v>
      </c>
      <c r="D5" s="78">
        <v>23000</v>
      </c>
      <c r="E5" s="80">
        <f>+C5*D5</f>
        <v>920000</v>
      </c>
      <c r="F5" s="25"/>
      <c r="G5" s="24">
        <f>+E5*8%</f>
        <v>73600</v>
      </c>
      <c r="H5" s="26">
        <f>+E5+F5</f>
        <v>920000</v>
      </c>
    </row>
    <row r="6" spans="2:8" x14ac:dyDescent="0.35">
      <c r="B6" s="76" t="s">
        <v>455</v>
      </c>
      <c r="C6" s="22">
        <v>40</v>
      </c>
      <c r="D6" s="23">
        <v>40000</v>
      </c>
      <c r="E6" s="23">
        <f>+D6*C6</f>
        <v>1600000</v>
      </c>
      <c r="F6" s="24">
        <f>+E6*19%</f>
        <v>304000</v>
      </c>
      <c r="G6" s="25"/>
      <c r="H6" s="26">
        <f>+E6+F6+G6</f>
        <v>1904000</v>
      </c>
    </row>
    <row r="7" spans="2:8" x14ac:dyDescent="0.35">
      <c r="B7" s="76" t="s">
        <v>269</v>
      </c>
      <c r="C7" s="22">
        <v>40</v>
      </c>
      <c r="D7" s="23">
        <v>28000</v>
      </c>
      <c r="E7" s="23">
        <f>+D7*C7</f>
        <v>1120000</v>
      </c>
      <c r="F7" s="24">
        <f>+E7*19%</f>
        <v>212800</v>
      </c>
      <c r="G7" s="25"/>
      <c r="H7" s="26">
        <f>+E7+F7+G7</f>
        <v>1332800</v>
      </c>
    </row>
    <row r="8" spans="2:8" x14ac:dyDescent="0.35">
      <c r="B8" s="76"/>
      <c r="C8" s="22"/>
      <c r="D8" s="23"/>
      <c r="E8" s="23">
        <f>+D8*C8</f>
        <v>0</v>
      </c>
      <c r="F8" s="25"/>
      <c r="G8" s="24">
        <f>+E8*8%</f>
        <v>0</v>
      </c>
      <c r="H8" s="26">
        <f>+E8+F8+G8</f>
        <v>0</v>
      </c>
    </row>
    <row r="9" spans="2:8" x14ac:dyDescent="0.35">
      <c r="B9" s="76"/>
      <c r="C9" s="22"/>
      <c r="D9" s="23"/>
      <c r="E9" s="23">
        <f>+D9*C9</f>
        <v>0</v>
      </c>
      <c r="F9" s="25"/>
      <c r="G9" s="24">
        <f>+E9*8%</f>
        <v>0</v>
      </c>
      <c r="H9" s="26">
        <f>+E9+F9+G9</f>
        <v>0</v>
      </c>
    </row>
    <row r="10" spans="2:8" x14ac:dyDescent="0.35">
      <c r="B10" s="227" t="s">
        <v>108</v>
      </c>
      <c r="C10" s="228"/>
      <c r="D10" s="228"/>
      <c r="E10" s="228"/>
      <c r="F10" s="228"/>
      <c r="G10" s="229"/>
      <c r="H10" s="30">
        <f>SUM(E5:E9)</f>
        <v>3640000</v>
      </c>
    </row>
    <row r="11" spans="2:8" x14ac:dyDescent="0.35">
      <c r="B11" s="227" t="s">
        <v>103</v>
      </c>
      <c r="C11" s="228"/>
      <c r="D11" s="228"/>
      <c r="E11" s="228"/>
      <c r="F11" s="228"/>
      <c r="G11" s="229"/>
      <c r="H11" s="30">
        <f>SUM(F5:F9)</f>
        <v>516800</v>
      </c>
    </row>
    <row r="12" spans="2:8" x14ac:dyDescent="0.35">
      <c r="B12" s="27"/>
      <c r="C12" s="28"/>
      <c r="D12" s="28"/>
      <c r="E12" s="28"/>
      <c r="F12" s="28"/>
      <c r="G12" s="29" t="s">
        <v>109</v>
      </c>
      <c r="H12" s="30">
        <f>+SUM(G5:G9)</f>
        <v>73600</v>
      </c>
    </row>
    <row r="13" spans="2:8" ht="18" x14ac:dyDescent="0.4">
      <c r="B13" s="244" t="s">
        <v>110</v>
      </c>
      <c r="C13" s="245"/>
      <c r="D13" s="245"/>
      <c r="E13" s="245"/>
      <c r="F13" s="245"/>
      <c r="G13" s="246"/>
      <c r="H13" s="31">
        <f>SUM(H10:H12)</f>
        <v>4230400</v>
      </c>
    </row>
    <row r="14" spans="2:8" x14ac:dyDescent="0.35">
      <c r="B14" s="241" t="s">
        <v>111</v>
      </c>
      <c r="C14" s="242"/>
      <c r="D14" s="242"/>
      <c r="E14" s="242"/>
      <c r="F14" s="242"/>
      <c r="G14" s="242"/>
      <c r="H14" s="243"/>
    </row>
  </sheetData>
  <mergeCells count="6">
    <mergeCell ref="B14:H14"/>
    <mergeCell ref="B2:C2"/>
    <mergeCell ref="D2:G2"/>
    <mergeCell ref="B10:G10"/>
    <mergeCell ref="B11:G11"/>
    <mergeCell ref="B13:G13"/>
  </mergeCell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E438C-D2E4-4CE5-B11A-0CE16C3055B9}">
  <dimension ref="B1:J14"/>
  <sheetViews>
    <sheetView topLeftCell="A2" zoomScale="70" zoomScaleNormal="70" workbookViewId="0">
      <selection activeCell="B9" sqref="B9:G9"/>
    </sheetView>
  </sheetViews>
  <sheetFormatPr baseColWidth="10" defaultRowHeight="14.5" x14ac:dyDescent="0.35"/>
  <cols>
    <col min="2" max="2" width="32.453125" customWidth="1"/>
    <col min="4" max="5" width="12.81640625" bestFit="1" customWidth="1"/>
    <col min="8" max="8" width="21" bestFit="1" customWidth="1"/>
    <col min="9" max="9" width="13.1796875" bestFit="1" customWidth="1"/>
    <col min="10" max="10" width="15.26953125" bestFit="1" customWidth="1"/>
  </cols>
  <sheetData>
    <row r="1" spans="2:10" ht="15" thickBot="1" x14ac:dyDescent="0.4"/>
    <row r="2" spans="2:10" ht="84" customHeight="1" x14ac:dyDescent="0.35">
      <c r="B2" s="222"/>
      <c r="C2" s="223"/>
      <c r="D2" s="237" t="s">
        <v>390</v>
      </c>
      <c r="E2" s="225"/>
      <c r="F2" s="225"/>
      <c r="G2" s="226"/>
      <c r="H2" s="75" t="s">
        <v>194</v>
      </c>
    </row>
    <row r="3" spans="2:10" ht="52" x14ac:dyDescent="0.35">
      <c r="B3" s="13" t="s">
        <v>1</v>
      </c>
      <c r="C3" s="14" t="s">
        <v>100</v>
      </c>
      <c r="D3" s="14" t="s">
        <v>101</v>
      </c>
      <c r="E3" s="100" t="s">
        <v>102</v>
      </c>
      <c r="F3" s="14" t="s">
        <v>103</v>
      </c>
      <c r="G3" s="14" t="s">
        <v>104</v>
      </c>
      <c r="H3" s="16" t="s">
        <v>105</v>
      </c>
    </row>
    <row r="4" spans="2:10" x14ac:dyDescent="0.35">
      <c r="B4" s="17" t="s">
        <v>106</v>
      </c>
      <c r="C4" s="18"/>
      <c r="D4" s="18"/>
      <c r="E4" s="99"/>
      <c r="F4" s="18"/>
      <c r="G4" s="18"/>
      <c r="H4" s="20"/>
    </row>
    <row r="5" spans="2:10" ht="25" x14ac:dyDescent="0.35">
      <c r="B5" s="76" t="s">
        <v>389</v>
      </c>
      <c r="C5" s="77">
        <v>1</v>
      </c>
      <c r="D5" s="95">
        <v>2950000</v>
      </c>
      <c r="E5" s="96">
        <f>+D5*C5</f>
        <v>2950000</v>
      </c>
      <c r="F5" s="24">
        <f>+E5*19%</f>
        <v>560500</v>
      </c>
      <c r="G5" s="25"/>
      <c r="H5" s="94">
        <f>+E5+F5+G5</f>
        <v>3510500</v>
      </c>
    </row>
    <row r="6" spans="2:10" x14ac:dyDescent="0.35">
      <c r="B6" s="115" t="s">
        <v>307</v>
      </c>
      <c r="C6" s="114">
        <v>80</v>
      </c>
      <c r="D6" s="113">
        <v>27600</v>
      </c>
      <c r="E6" s="96">
        <f>+D6*C6</f>
        <v>2208000</v>
      </c>
      <c r="F6" s="25"/>
      <c r="G6" s="24">
        <f>+E6*8%</f>
        <v>176640</v>
      </c>
      <c r="H6" s="94">
        <f>+E6+F6+G6</f>
        <v>2384640</v>
      </c>
    </row>
    <row r="7" spans="2:10" x14ac:dyDescent="0.35">
      <c r="B7" s="76" t="s">
        <v>305</v>
      </c>
      <c r="C7" s="77">
        <v>2</v>
      </c>
      <c r="D7" s="79">
        <v>200833</v>
      </c>
      <c r="E7" s="96">
        <f>+D7*C7</f>
        <v>401666</v>
      </c>
      <c r="F7" s="24"/>
      <c r="G7" s="24">
        <f>+E7*8%</f>
        <v>32133.280000000002</v>
      </c>
      <c r="H7" s="94">
        <f>+E7+F7+G7</f>
        <v>433799.28</v>
      </c>
    </row>
    <row r="8" spans="2:10" ht="50" x14ac:dyDescent="0.35">
      <c r="B8" s="76" t="s">
        <v>456</v>
      </c>
      <c r="C8" s="77">
        <v>80</v>
      </c>
      <c r="D8" s="79">
        <v>20000</v>
      </c>
      <c r="E8" s="96">
        <f>+D8*C8</f>
        <v>1600000</v>
      </c>
      <c r="F8" s="24">
        <f>+E8*19%</f>
        <v>304000</v>
      </c>
      <c r="G8" s="25"/>
      <c r="H8" s="94">
        <f>+E8+F8+G8</f>
        <v>1904000</v>
      </c>
    </row>
    <row r="9" spans="2:10" x14ac:dyDescent="0.35">
      <c r="B9" s="227" t="s">
        <v>108</v>
      </c>
      <c r="C9" s="228"/>
      <c r="D9" s="228"/>
      <c r="E9" s="228"/>
      <c r="F9" s="228"/>
      <c r="G9" s="229"/>
      <c r="H9" s="93">
        <f>SUM(E5:E8)</f>
        <v>7159666</v>
      </c>
    </row>
    <row r="10" spans="2:10" x14ac:dyDescent="0.35">
      <c r="B10" s="227" t="s">
        <v>103</v>
      </c>
      <c r="C10" s="228"/>
      <c r="D10" s="228"/>
      <c r="E10" s="228"/>
      <c r="F10" s="228"/>
      <c r="G10" s="229"/>
      <c r="H10" s="93">
        <f>SUM(F5:F8)</f>
        <v>864500</v>
      </c>
    </row>
    <row r="11" spans="2:10" x14ac:dyDescent="0.35">
      <c r="B11" s="27"/>
      <c r="C11" s="28"/>
      <c r="D11" s="28"/>
      <c r="E11" s="28"/>
      <c r="F11" s="28"/>
      <c r="G11" s="29" t="s">
        <v>109</v>
      </c>
      <c r="H11" s="93">
        <f>+SUM(G5:G8)</f>
        <v>208773.28</v>
      </c>
    </row>
    <row r="12" spans="2:10" ht="18" x14ac:dyDescent="0.4">
      <c r="B12" s="244" t="s">
        <v>110</v>
      </c>
      <c r="C12" s="245"/>
      <c r="D12" s="245"/>
      <c r="E12" s="245"/>
      <c r="F12" s="245"/>
      <c r="G12" s="246"/>
      <c r="H12" s="105">
        <f>SUM(H9:H11)</f>
        <v>8232939.2800000003</v>
      </c>
      <c r="I12" s="104">
        <f>+H12/100</f>
        <v>82329.392800000001</v>
      </c>
      <c r="J12" s="104" t="s">
        <v>281</v>
      </c>
    </row>
    <row r="13" spans="2:10" x14ac:dyDescent="0.35">
      <c r="B13" s="241" t="s">
        <v>111</v>
      </c>
      <c r="C13" s="242"/>
      <c r="D13" s="242"/>
      <c r="E13" s="242"/>
      <c r="F13" s="242"/>
      <c r="G13" s="242"/>
      <c r="H13" s="243"/>
    </row>
    <row r="14" spans="2:10" ht="42" customHeight="1" thickBot="1" x14ac:dyDescent="0.4">
      <c r="B14" s="234" t="s">
        <v>112</v>
      </c>
      <c r="C14" s="235"/>
      <c r="D14" s="235"/>
      <c r="E14" s="235"/>
      <c r="F14" s="235"/>
      <c r="G14" s="235"/>
      <c r="H14" s="236"/>
    </row>
  </sheetData>
  <mergeCells count="7">
    <mergeCell ref="B14:H14"/>
    <mergeCell ref="B2:C2"/>
    <mergeCell ref="D2:G2"/>
    <mergeCell ref="B9:G9"/>
    <mergeCell ref="B10:G10"/>
    <mergeCell ref="B12:G12"/>
    <mergeCell ref="B13:H13"/>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3B37C-7974-4BAE-8676-C6A1CF95E710}">
  <dimension ref="B2:I17"/>
  <sheetViews>
    <sheetView topLeftCell="A6" workbookViewId="0">
      <selection activeCell="I16" sqref="I16"/>
    </sheetView>
  </sheetViews>
  <sheetFormatPr baseColWidth="10" defaultRowHeight="14.5" x14ac:dyDescent="0.35"/>
  <cols>
    <col min="2" max="2" width="33.453125" customWidth="1"/>
    <col min="3" max="3" width="10.453125" bestFit="1" customWidth="1"/>
    <col min="4" max="5" width="11.81640625" bestFit="1" customWidth="1"/>
    <col min="8" max="8" width="19.453125" bestFit="1" customWidth="1"/>
  </cols>
  <sheetData>
    <row r="2" spans="2:9" ht="15" thickBot="1" x14ac:dyDescent="0.4"/>
    <row r="3" spans="2:9" ht="66" customHeight="1" x14ac:dyDescent="0.35">
      <c r="B3" s="222"/>
      <c r="C3" s="223"/>
      <c r="D3" s="237" t="s">
        <v>273</v>
      </c>
      <c r="E3" s="225"/>
      <c r="F3" s="225"/>
      <c r="G3" s="226"/>
      <c r="H3" s="12"/>
    </row>
    <row r="4" spans="2:9" ht="52" x14ac:dyDescent="0.35">
      <c r="B4" s="13" t="s">
        <v>1</v>
      </c>
      <c r="C4" s="14" t="s">
        <v>100</v>
      </c>
      <c r="D4" s="14" t="s">
        <v>101</v>
      </c>
      <c r="E4" s="15" t="s">
        <v>102</v>
      </c>
      <c r="F4" s="14" t="s">
        <v>103</v>
      </c>
      <c r="G4" s="14" t="s">
        <v>104</v>
      </c>
      <c r="H4" s="16" t="s">
        <v>105</v>
      </c>
    </row>
    <row r="5" spans="2:9" x14ac:dyDescent="0.35">
      <c r="B5" s="17" t="s">
        <v>106</v>
      </c>
      <c r="C5" s="18"/>
      <c r="D5" s="18"/>
      <c r="E5" s="19"/>
      <c r="F5" s="18"/>
      <c r="G5" s="18"/>
      <c r="H5" s="20"/>
    </row>
    <row r="6" spans="2:9" ht="25" x14ac:dyDescent="0.35">
      <c r="B6" s="21" t="s">
        <v>271</v>
      </c>
      <c r="C6" s="22">
        <v>1</v>
      </c>
      <c r="D6" s="78">
        <v>3387311.1999999997</v>
      </c>
      <c r="E6" s="80">
        <f>+C6*D6</f>
        <v>3387311.1999999997</v>
      </c>
      <c r="F6" s="24">
        <f t="shared" ref="F6:F11" si="0">+E6*19%</f>
        <v>643589.12799999991</v>
      </c>
      <c r="G6" s="25"/>
      <c r="H6" s="26">
        <f>+E6+F6</f>
        <v>4030900.3279999997</v>
      </c>
    </row>
    <row r="7" spans="2:9" x14ac:dyDescent="0.35">
      <c r="B7" s="21" t="s">
        <v>412</v>
      </c>
      <c r="C7" s="22">
        <v>1</v>
      </c>
      <c r="D7" s="78">
        <v>1350000</v>
      </c>
      <c r="E7" s="80">
        <f>+C7*D7</f>
        <v>1350000</v>
      </c>
      <c r="F7" s="24">
        <f t="shared" si="0"/>
        <v>256500</v>
      </c>
      <c r="G7" s="25"/>
      <c r="H7" s="26">
        <f>+E7+F7</f>
        <v>1606500</v>
      </c>
    </row>
    <row r="8" spans="2:9" x14ac:dyDescent="0.35">
      <c r="B8" s="76" t="s">
        <v>272</v>
      </c>
      <c r="C8" s="22">
        <v>80</v>
      </c>
      <c r="D8" s="23">
        <v>47800</v>
      </c>
      <c r="E8" s="23">
        <f>+D8*C8</f>
        <v>3824000</v>
      </c>
      <c r="F8" s="24">
        <f t="shared" si="0"/>
        <v>726560</v>
      </c>
      <c r="G8" s="25"/>
      <c r="H8" s="26">
        <f>+E8+F8+G8</f>
        <v>4550560</v>
      </c>
    </row>
    <row r="9" spans="2:9" x14ac:dyDescent="0.35">
      <c r="B9" s="76" t="s">
        <v>411</v>
      </c>
      <c r="C9" s="22">
        <v>80</v>
      </c>
      <c r="D9" s="23">
        <v>5600</v>
      </c>
      <c r="E9" s="23">
        <f>+D9*C9</f>
        <v>448000</v>
      </c>
      <c r="F9" s="24"/>
      <c r="G9" s="24">
        <f>+E9*8%</f>
        <v>35840</v>
      </c>
      <c r="H9" s="26">
        <f>+E9+F9+G9</f>
        <v>483840</v>
      </c>
    </row>
    <row r="10" spans="2:9" x14ac:dyDescent="0.35">
      <c r="B10" s="76" t="s">
        <v>189</v>
      </c>
      <c r="C10" s="22">
        <v>2</v>
      </c>
      <c r="D10" s="23">
        <v>250000</v>
      </c>
      <c r="E10" s="23">
        <f>+D10*C10</f>
        <v>500000</v>
      </c>
      <c r="F10" s="24">
        <f t="shared" si="0"/>
        <v>95000</v>
      </c>
      <c r="G10" s="25"/>
      <c r="H10" s="26">
        <f>+E10+F10+G10</f>
        <v>595000</v>
      </c>
    </row>
    <row r="11" spans="2:9" x14ac:dyDescent="0.35">
      <c r="B11" s="76" t="s">
        <v>413</v>
      </c>
      <c r="C11" s="22">
        <v>1</v>
      </c>
      <c r="D11" s="23">
        <v>180000</v>
      </c>
      <c r="E11" s="23">
        <f>+D11*C11</f>
        <v>180000</v>
      </c>
      <c r="F11" s="24">
        <f t="shared" si="0"/>
        <v>34200</v>
      </c>
      <c r="G11" s="24"/>
      <c r="H11" s="26">
        <f>+E11+F11+G11</f>
        <v>214200</v>
      </c>
    </row>
    <row r="12" spans="2:9" x14ac:dyDescent="0.35">
      <c r="B12" s="227">
        <v>14400</v>
      </c>
      <c r="C12" s="228"/>
      <c r="D12" s="228"/>
      <c r="E12" s="228"/>
      <c r="F12" s="228"/>
      <c r="G12" s="229"/>
      <c r="H12" s="30">
        <f>SUM(E6:E11)</f>
        <v>9689311.1999999993</v>
      </c>
    </row>
    <row r="13" spans="2:9" x14ac:dyDescent="0.35">
      <c r="B13" s="227" t="s">
        <v>103</v>
      </c>
      <c r="C13" s="228"/>
      <c r="D13" s="228"/>
      <c r="E13" s="228"/>
      <c r="F13" s="228"/>
      <c r="G13" s="229"/>
      <c r="H13" s="30">
        <f>SUM(F6:F11)</f>
        <v>1755849.128</v>
      </c>
    </row>
    <row r="14" spans="2:9" x14ac:dyDescent="0.35">
      <c r="B14" s="27"/>
      <c r="C14" s="28"/>
      <c r="D14" s="28"/>
      <c r="E14" s="28"/>
      <c r="F14" s="28"/>
      <c r="G14" s="29" t="s">
        <v>109</v>
      </c>
      <c r="H14" s="30">
        <f>+SUM(G6:G11)</f>
        <v>35840</v>
      </c>
    </row>
    <row r="15" spans="2:9" ht="18" x14ac:dyDescent="0.4">
      <c r="B15" s="244" t="s">
        <v>110</v>
      </c>
      <c r="C15" s="245"/>
      <c r="D15" s="245"/>
      <c r="E15" s="245"/>
      <c r="F15" s="245"/>
      <c r="G15" s="246"/>
      <c r="H15" s="31">
        <f>SUM(H12:H14)</f>
        <v>11481000.328</v>
      </c>
      <c r="I15">
        <f>+H15/80</f>
        <v>143512.50409999999</v>
      </c>
    </row>
    <row r="16" spans="2:9" x14ac:dyDescent="0.35">
      <c r="B16" s="241" t="s">
        <v>111</v>
      </c>
      <c r="C16" s="242"/>
      <c r="D16" s="242"/>
      <c r="E16" s="242"/>
      <c r="F16" s="242"/>
      <c r="G16" s="242"/>
      <c r="H16" s="243"/>
    </row>
    <row r="17" spans="2:8" ht="15" thickBot="1" x14ac:dyDescent="0.4">
      <c r="B17" s="234" t="s">
        <v>112</v>
      </c>
      <c r="C17" s="235"/>
      <c r="D17" s="235"/>
      <c r="E17" s="235"/>
      <c r="F17" s="235"/>
      <c r="G17" s="235"/>
      <c r="H17" s="236"/>
    </row>
  </sheetData>
  <mergeCells count="7">
    <mergeCell ref="B17:H17"/>
    <mergeCell ref="B3:C3"/>
    <mergeCell ref="D3:G3"/>
    <mergeCell ref="B12:G12"/>
    <mergeCell ref="B13:G13"/>
    <mergeCell ref="B15:G15"/>
    <mergeCell ref="B16:H16"/>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644EC-ABC9-4B6A-85C6-3337CDB4976C}">
  <dimension ref="B2:H13"/>
  <sheetViews>
    <sheetView topLeftCell="A2" workbookViewId="0">
      <selection activeCell="B13" sqref="B13:H13"/>
    </sheetView>
  </sheetViews>
  <sheetFormatPr baseColWidth="10" defaultRowHeight="14.5" x14ac:dyDescent="0.35"/>
  <cols>
    <col min="2" max="2" width="33.453125" customWidth="1"/>
    <col min="3" max="3" width="10.453125" bestFit="1" customWidth="1"/>
    <col min="4" max="4" width="11.81640625" bestFit="1" customWidth="1"/>
    <col min="5" max="5" width="12.81640625" bestFit="1" customWidth="1"/>
    <col min="8" max="8" width="19.453125" bestFit="1" customWidth="1"/>
  </cols>
  <sheetData>
    <row r="2" spans="2:8" ht="15" thickBot="1" x14ac:dyDescent="0.4"/>
    <row r="3" spans="2:8" ht="66" customHeight="1" x14ac:dyDescent="0.35">
      <c r="B3" s="222"/>
      <c r="C3" s="223"/>
      <c r="D3" s="237" t="s">
        <v>274</v>
      </c>
      <c r="E3" s="225"/>
      <c r="F3" s="225"/>
      <c r="G3" s="226"/>
      <c r="H3" s="12"/>
    </row>
    <row r="4" spans="2:8" ht="52" x14ac:dyDescent="0.35">
      <c r="B4" s="13" t="s">
        <v>1</v>
      </c>
      <c r="C4" s="14" t="s">
        <v>100</v>
      </c>
      <c r="D4" s="14" t="s">
        <v>101</v>
      </c>
      <c r="E4" s="15" t="s">
        <v>102</v>
      </c>
      <c r="F4" s="14" t="s">
        <v>103</v>
      </c>
      <c r="G4" s="14" t="s">
        <v>104</v>
      </c>
      <c r="H4" s="16" t="s">
        <v>105</v>
      </c>
    </row>
    <row r="5" spans="2:8" x14ac:dyDescent="0.35">
      <c r="B5" s="17" t="s">
        <v>106</v>
      </c>
      <c r="C5" s="18"/>
      <c r="D5" s="18"/>
      <c r="E5" s="19"/>
      <c r="F5" s="18"/>
      <c r="G5" s="18"/>
      <c r="H5" s="20"/>
    </row>
    <row r="6" spans="2:8" x14ac:dyDescent="0.35">
      <c r="B6" s="21" t="s">
        <v>275</v>
      </c>
      <c r="C6" s="22">
        <v>60</v>
      </c>
      <c r="D6" s="78">
        <v>254000</v>
      </c>
      <c r="E6" s="80">
        <f>+C6*D6</f>
        <v>15240000</v>
      </c>
      <c r="F6" s="24">
        <f t="shared" ref="F6:F7" si="0">+E6*19%</f>
        <v>2895600</v>
      </c>
      <c r="G6" s="25"/>
      <c r="H6" s="26">
        <f>+E6+F6</f>
        <v>18135600</v>
      </c>
    </row>
    <row r="7" spans="2:8" x14ac:dyDescent="0.35">
      <c r="B7" s="21"/>
      <c r="C7" s="22"/>
      <c r="D7" s="78"/>
      <c r="E7" s="80">
        <f>+C7*D7</f>
        <v>0</v>
      </c>
      <c r="F7" s="24">
        <f t="shared" si="0"/>
        <v>0</v>
      </c>
      <c r="G7" s="25"/>
      <c r="H7" s="26">
        <f>+E7+F7</f>
        <v>0</v>
      </c>
    </row>
    <row r="8" spans="2:8" x14ac:dyDescent="0.35">
      <c r="B8" s="227" t="s">
        <v>108</v>
      </c>
      <c r="C8" s="228"/>
      <c r="D8" s="228"/>
      <c r="E8" s="228"/>
      <c r="F8" s="228"/>
      <c r="G8" s="229"/>
      <c r="H8" s="30">
        <f>SUM(E6:E7)</f>
        <v>15240000</v>
      </c>
    </row>
    <row r="9" spans="2:8" x14ac:dyDescent="0.35">
      <c r="B9" s="227" t="s">
        <v>103</v>
      </c>
      <c r="C9" s="228"/>
      <c r="D9" s="228"/>
      <c r="E9" s="228"/>
      <c r="F9" s="228"/>
      <c r="G9" s="229"/>
      <c r="H9" s="30">
        <f>SUM(F6:F7)</f>
        <v>2895600</v>
      </c>
    </row>
    <row r="10" spans="2:8" x14ac:dyDescent="0.35">
      <c r="B10" s="27"/>
      <c r="C10" s="28"/>
      <c r="D10" s="28"/>
      <c r="E10" s="28"/>
      <c r="F10" s="28"/>
      <c r="G10" s="29" t="s">
        <v>109</v>
      </c>
      <c r="H10" s="30">
        <f>+SUM(G6:G7)</f>
        <v>0</v>
      </c>
    </row>
    <row r="11" spans="2:8" ht="18" x14ac:dyDescent="0.4">
      <c r="B11" s="244" t="s">
        <v>110</v>
      </c>
      <c r="C11" s="245"/>
      <c r="D11" s="245"/>
      <c r="E11" s="245"/>
      <c r="F11" s="245"/>
      <c r="G11" s="246"/>
      <c r="H11" s="31">
        <f>SUM(H8:H10)</f>
        <v>18135600</v>
      </c>
    </row>
    <row r="12" spans="2:8" x14ac:dyDescent="0.35">
      <c r="B12" s="241" t="s">
        <v>111</v>
      </c>
      <c r="C12" s="242"/>
      <c r="D12" s="242"/>
      <c r="E12" s="242"/>
      <c r="F12" s="242"/>
      <c r="G12" s="242"/>
      <c r="H12" s="243"/>
    </row>
    <row r="13" spans="2:8" ht="15" thickBot="1" x14ac:dyDescent="0.4">
      <c r="B13" s="234" t="s">
        <v>112</v>
      </c>
      <c r="C13" s="235"/>
      <c r="D13" s="235"/>
      <c r="E13" s="235"/>
      <c r="F13" s="235"/>
      <c r="G13" s="235"/>
      <c r="H13" s="236"/>
    </row>
  </sheetData>
  <mergeCells count="7">
    <mergeCell ref="B13:H13"/>
    <mergeCell ref="B3:C3"/>
    <mergeCell ref="D3:G3"/>
    <mergeCell ref="B8:G8"/>
    <mergeCell ref="B9:G9"/>
    <mergeCell ref="B11:G11"/>
    <mergeCell ref="B12:H12"/>
  </mergeCell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DF4C47-DC0A-4C0E-8562-5C7B06A39B53}">
  <dimension ref="B1:J17"/>
  <sheetViews>
    <sheetView topLeftCell="A2" zoomScaleNormal="100" workbookViewId="0">
      <selection activeCell="C10" sqref="C10"/>
    </sheetView>
  </sheetViews>
  <sheetFormatPr baseColWidth="10" defaultRowHeight="14.5" x14ac:dyDescent="0.35"/>
  <cols>
    <col min="2" max="2" width="32.453125" customWidth="1"/>
    <col min="4" max="5" width="12.81640625" bestFit="1" customWidth="1"/>
    <col min="8" max="8" width="21" bestFit="1" customWidth="1"/>
    <col min="9" max="9" width="13.81640625" bestFit="1" customWidth="1"/>
    <col min="10" max="10" width="15.26953125" bestFit="1" customWidth="1"/>
  </cols>
  <sheetData>
    <row r="1" spans="2:10" ht="15" thickBot="1" x14ac:dyDescent="0.4"/>
    <row r="2" spans="2:10" ht="84" customHeight="1" x14ac:dyDescent="0.35">
      <c r="B2" s="222"/>
      <c r="C2" s="223"/>
      <c r="D2" s="237" t="s">
        <v>418</v>
      </c>
      <c r="E2" s="225"/>
      <c r="F2" s="225"/>
      <c r="G2" s="226"/>
      <c r="H2" s="75" t="s">
        <v>194</v>
      </c>
    </row>
    <row r="3" spans="2:10" ht="39" x14ac:dyDescent="0.35">
      <c r="B3" s="13" t="s">
        <v>1</v>
      </c>
      <c r="C3" s="14" t="s">
        <v>100</v>
      </c>
      <c r="D3" s="14" t="s">
        <v>101</v>
      </c>
      <c r="E3" s="100" t="s">
        <v>102</v>
      </c>
      <c r="F3" s="14" t="s">
        <v>103</v>
      </c>
      <c r="G3" s="14" t="s">
        <v>104</v>
      </c>
      <c r="H3" s="16" t="s">
        <v>105</v>
      </c>
    </row>
    <row r="4" spans="2:10" x14ac:dyDescent="0.35">
      <c r="B4" s="17" t="s">
        <v>106</v>
      </c>
      <c r="C4" s="18"/>
      <c r="D4" s="18"/>
      <c r="E4" s="99"/>
      <c r="F4" s="18"/>
      <c r="G4" s="18"/>
      <c r="H4" s="20"/>
    </row>
    <row r="5" spans="2:10" x14ac:dyDescent="0.35">
      <c r="B5" s="76" t="s">
        <v>419</v>
      </c>
      <c r="C5" s="77">
        <v>1</v>
      </c>
      <c r="D5" s="95">
        <v>1246000</v>
      </c>
      <c r="E5" s="96">
        <f t="shared" ref="E5:E11" si="0">+D5*C5</f>
        <v>1246000</v>
      </c>
      <c r="F5" s="24">
        <f>+E5*19%</f>
        <v>236740</v>
      </c>
      <c r="G5" s="25"/>
      <c r="H5" s="94">
        <f>+E5+F5+G5</f>
        <v>1482740</v>
      </c>
    </row>
    <row r="6" spans="2:10" x14ac:dyDescent="0.35">
      <c r="B6" s="76" t="s">
        <v>420</v>
      </c>
      <c r="C6" s="77">
        <v>1</v>
      </c>
      <c r="D6" s="95">
        <v>361756</v>
      </c>
      <c r="E6" s="96">
        <f t="shared" si="0"/>
        <v>361756</v>
      </c>
      <c r="F6" s="24">
        <f>+E6*19%</f>
        <v>68733.64</v>
      </c>
      <c r="G6" s="25"/>
      <c r="H6" s="94">
        <f>+E6+F6+G6</f>
        <v>430489.64</v>
      </c>
    </row>
    <row r="7" spans="2:10" x14ac:dyDescent="0.35">
      <c r="B7" s="76" t="s">
        <v>197</v>
      </c>
      <c r="C7" s="77">
        <v>3</v>
      </c>
      <c r="D7" s="95">
        <v>154545</v>
      </c>
      <c r="E7" s="96">
        <f t="shared" si="0"/>
        <v>463635</v>
      </c>
      <c r="F7" s="24">
        <f>+E7*19%</f>
        <v>88090.65</v>
      </c>
      <c r="G7" s="25"/>
      <c r="H7" s="94">
        <f>+E7+F7+G7</f>
        <v>551725.65</v>
      </c>
    </row>
    <row r="8" spans="2:10" x14ac:dyDescent="0.35">
      <c r="B8" s="76" t="s">
        <v>307</v>
      </c>
      <c r="C8" s="77">
        <v>40</v>
      </c>
      <c r="D8" s="95">
        <v>31300</v>
      </c>
      <c r="E8" s="96">
        <f t="shared" si="0"/>
        <v>1252000</v>
      </c>
      <c r="F8" s="25"/>
      <c r="G8" s="24">
        <f>+E8*8%</f>
        <v>100160</v>
      </c>
      <c r="H8" s="94">
        <f>+E8+F8+G8</f>
        <v>1352160</v>
      </c>
    </row>
    <row r="9" spans="2:10" x14ac:dyDescent="0.35">
      <c r="B9" s="76" t="s">
        <v>421</v>
      </c>
      <c r="C9" s="77">
        <v>40</v>
      </c>
      <c r="D9" s="95">
        <v>5500</v>
      </c>
      <c r="E9" s="96">
        <f t="shared" si="0"/>
        <v>220000</v>
      </c>
      <c r="F9" s="25"/>
      <c r="G9" s="24">
        <f>+E9*8%</f>
        <v>17600</v>
      </c>
      <c r="H9" s="94"/>
    </row>
    <row r="10" spans="2:10" x14ac:dyDescent="0.35">
      <c r="B10" s="76" t="s">
        <v>422</v>
      </c>
      <c r="C10" s="77">
        <v>1</v>
      </c>
      <c r="D10" s="79">
        <v>655000</v>
      </c>
      <c r="E10" s="96">
        <f t="shared" si="0"/>
        <v>655000</v>
      </c>
      <c r="F10" s="24">
        <f>+E10*19%</f>
        <v>124450</v>
      </c>
      <c r="G10" s="25"/>
      <c r="H10" s="94">
        <f>+E10+F10+G10</f>
        <v>779450</v>
      </c>
    </row>
    <row r="11" spans="2:10" x14ac:dyDescent="0.35">
      <c r="B11" s="76" t="s">
        <v>423</v>
      </c>
      <c r="C11" s="77">
        <v>1</v>
      </c>
      <c r="D11" s="79">
        <v>616000</v>
      </c>
      <c r="E11" s="96">
        <f t="shared" si="0"/>
        <v>616000</v>
      </c>
      <c r="F11" s="24">
        <f>+E11*19%</f>
        <v>117040</v>
      </c>
      <c r="G11" s="25"/>
      <c r="H11" s="94">
        <f>+E11+F11+G11</f>
        <v>733040</v>
      </c>
    </row>
    <row r="12" spans="2:10" x14ac:dyDescent="0.35">
      <c r="B12" s="227" t="s">
        <v>108</v>
      </c>
      <c r="C12" s="228"/>
      <c r="D12" s="228"/>
      <c r="E12" s="228"/>
      <c r="F12" s="228"/>
      <c r="G12" s="229"/>
      <c r="H12" s="93">
        <f>SUM(E5:E11)</f>
        <v>4814391</v>
      </c>
    </row>
    <row r="13" spans="2:10" x14ac:dyDescent="0.35">
      <c r="B13" s="227" t="s">
        <v>103</v>
      </c>
      <c r="C13" s="228"/>
      <c r="D13" s="228"/>
      <c r="E13" s="228"/>
      <c r="F13" s="228"/>
      <c r="G13" s="229"/>
      <c r="H13" s="93">
        <f>SUM(F5:F11)</f>
        <v>635054.29</v>
      </c>
    </row>
    <row r="14" spans="2:10" x14ac:dyDescent="0.35">
      <c r="B14" s="27"/>
      <c r="C14" s="28"/>
      <c r="D14" s="28"/>
      <c r="E14" s="28"/>
      <c r="F14" s="28"/>
      <c r="G14" s="29" t="s">
        <v>109</v>
      </c>
      <c r="H14" s="93">
        <f>+SUM(G5:G11)</f>
        <v>117760</v>
      </c>
    </row>
    <row r="15" spans="2:10" ht="18" x14ac:dyDescent="0.4">
      <c r="B15" s="244" t="s">
        <v>110</v>
      </c>
      <c r="C15" s="245"/>
      <c r="D15" s="245"/>
      <c r="E15" s="245"/>
      <c r="F15" s="245"/>
      <c r="G15" s="246"/>
      <c r="H15" s="105">
        <f>SUM(H12:H14)</f>
        <v>5567205.29</v>
      </c>
      <c r="I15" s="104">
        <f>+H15/100</f>
        <v>55672.052900000002</v>
      </c>
      <c r="J15" s="104" t="s">
        <v>281</v>
      </c>
    </row>
    <row r="16" spans="2:10" x14ac:dyDescent="0.35">
      <c r="B16" s="241" t="s">
        <v>111</v>
      </c>
      <c r="C16" s="242"/>
      <c r="D16" s="242"/>
      <c r="E16" s="242"/>
      <c r="F16" s="242"/>
      <c r="G16" s="242"/>
      <c r="H16" s="243"/>
    </row>
    <row r="17" spans="2:8" ht="42" customHeight="1" thickBot="1" x14ac:dyDescent="0.4">
      <c r="B17" s="234" t="s">
        <v>112</v>
      </c>
      <c r="C17" s="235"/>
      <c r="D17" s="235"/>
      <c r="E17" s="235"/>
      <c r="F17" s="235"/>
      <c r="G17" s="235"/>
      <c r="H17" s="236"/>
    </row>
  </sheetData>
  <mergeCells count="7">
    <mergeCell ref="B17:H17"/>
    <mergeCell ref="B2:C2"/>
    <mergeCell ref="D2:G2"/>
    <mergeCell ref="B12:G12"/>
    <mergeCell ref="B13:G13"/>
    <mergeCell ref="B15:G15"/>
    <mergeCell ref="B16:H16"/>
  </mergeCell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4356F-F67C-4B52-A571-B3C7CB30890F}">
  <dimension ref="B2:I15"/>
  <sheetViews>
    <sheetView topLeftCell="A4" workbookViewId="0">
      <selection activeCell="J14" sqref="J14"/>
    </sheetView>
  </sheetViews>
  <sheetFormatPr baseColWidth="10" defaultRowHeight="14.5" x14ac:dyDescent="0.35"/>
  <cols>
    <col min="2" max="2" width="33.453125" customWidth="1"/>
    <col min="3" max="3" width="10.453125" bestFit="1" customWidth="1"/>
    <col min="4" max="4" width="11.81640625" bestFit="1" customWidth="1"/>
    <col min="5" max="5" width="12.81640625" bestFit="1" customWidth="1"/>
    <col min="8" max="8" width="19.453125" bestFit="1" customWidth="1"/>
  </cols>
  <sheetData>
    <row r="2" spans="2:9" ht="15" thickBot="1" x14ac:dyDescent="0.4"/>
    <row r="3" spans="2:9" ht="66" customHeight="1" x14ac:dyDescent="0.35">
      <c r="B3" s="222"/>
      <c r="C3" s="223"/>
      <c r="D3" s="237" t="s">
        <v>459</v>
      </c>
      <c r="E3" s="225"/>
      <c r="F3" s="225"/>
      <c r="G3" s="226"/>
      <c r="H3" s="12"/>
    </row>
    <row r="4" spans="2:9" ht="52" x14ac:dyDescent="0.35">
      <c r="B4" s="13" t="s">
        <v>1</v>
      </c>
      <c r="C4" s="14" t="s">
        <v>100</v>
      </c>
      <c r="D4" s="14" t="s">
        <v>101</v>
      </c>
      <c r="E4" s="15" t="s">
        <v>102</v>
      </c>
      <c r="F4" s="14" t="s">
        <v>103</v>
      </c>
      <c r="G4" s="14" t="s">
        <v>104</v>
      </c>
      <c r="H4" s="16" t="s">
        <v>105</v>
      </c>
    </row>
    <row r="5" spans="2:9" x14ac:dyDescent="0.35">
      <c r="B5" s="17" t="s">
        <v>106</v>
      </c>
      <c r="C5" s="18"/>
      <c r="D5" s="18"/>
      <c r="E5" s="19"/>
      <c r="F5" s="18"/>
      <c r="G5" s="18"/>
      <c r="H5" s="20"/>
    </row>
    <row r="6" spans="2:9" x14ac:dyDescent="0.35">
      <c r="B6" s="21" t="s">
        <v>268</v>
      </c>
      <c r="C6" s="22">
        <v>10</v>
      </c>
      <c r="D6" s="78">
        <v>23000</v>
      </c>
      <c r="E6" s="80">
        <f>+C6*D6</f>
        <v>230000</v>
      </c>
      <c r="F6" s="25"/>
      <c r="G6" s="24">
        <f>+E6*8%</f>
        <v>18400</v>
      </c>
      <c r="H6" s="26">
        <f>+E6+F6</f>
        <v>230000</v>
      </c>
    </row>
    <row r="7" spans="2:9" x14ac:dyDescent="0.35">
      <c r="B7" s="76" t="s">
        <v>265</v>
      </c>
      <c r="C7" s="22">
        <v>1</v>
      </c>
      <c r="D7" s="23">
        <v>180000</v>
      </c>
      <c r="E7" s="23">
        <f>+D7*C7</f>
        <v>180000</v>
      </c>
      <c r="F7" s="24">
        <f>+E7*19%</f>
        <v>34200</v>
      </c>
      <c r="G7" s="25"/>
      <c r="H7" s="26">
        <f>+E7+F7+G7</f>
        <v>214200</v>
      </c>
    </row>
    <row r="8" spans="2:9" x14ac:dyDescent="0.35">
      <c r="B8" s="21" t="s">
        <v>276</v>
      </c>
      <c r="C8" s="22">
        <v>1</v>
      </c>
      <c r="D8" s="78">
        <v>1430000</v>
      </c>
      <c r="E8" s="23">
        <f>+D8*C8</f>
        <v>1430000</v>
      </c>
      <c r="F8" s="24">
        <f>+E8*19%</f>
        <v>271700</v>
      </c>
      <c r="G8" s="25"/>
      <c r="H8" s="26">
        <f>+E8+F8+G8</f>
        <v>1701700</v>
      </c>
    </row>
    <row r="9" spans="2:9" x14ac:dyDescent="0.35">
      <c r="B9" s="21"/>
      <c r="C9" s="22"/>
      <c r="D9" s="78"/>
      <c r="E9" s="23">
        <f>+D9*C9</f>
        <v>0</v>
      </c>
      <c r="F9" s="24">
        <f>+E9*19%</f>
        <v>0</v>
      </c>
      <c r="G9" s="25"/>
      <c r="H9" s="26">
        <f>+E9+F9+G9</f>
        <v>0</v>
      </c>
    </row>
    <row r="10" spans="2:9" x14ac:dyDescent="0.35">
      <c r="B10" s="227" t="s">
        <v>108</v>
      </c>
      <c r="C10" s="228"/>
      <c r="D10" s="228"/>
      <c r="E10" s="228"/>
      <c r="F10" s="228"/>
      <c r="G10" s="229"/>
      <c r="H10" s="30">
        <f>SUM(E6:E9)</f>
        <v>1840000</v>
      </c>
    </row>
    <row r="11" spans="2:9" x14ac:dyDescent="0.35">
      <c r="B11" s="227" t="s">
        <v>103</v>
      </c>
      <c r="C11" s="228"/>
      <c r="D11" s="228"/>
      <c r="E11" s="228"/>
      <c r="F11" s="228"/>
      <c r="G11" s="229"/>
      <c r="H11" s="30">
        <f>SUM(F6:F9)</f>
        <v>305900</v>
      </c>
    </row>
    <row r="12" spans="2:9" x14ac:dyDescent="0.35">
      <c r="B12" s="27"/>
      <c r="C12" s="28"/>
      <c r="D12" s="28"/>
      <c r="E12" s="28"/>
      <c r="F12" s="28"/>
      <c r="G12" s="29" t="s">
        <v>109</v>
      </c>
      <c r="H12" s="30">
        <f>+SUM(G6:G9)</f>
        <v>18400</v>
      </c>
    </row>
    <row r="13" spans="2:9" ht="18" x14ac:dyDescent="0.4">
      <c r="B13" s="244" t="s">
        <v>110</v>
      </c>
      <c r="C13" s="245"/>
      <c r="D13" s="245"/>
      <c r="E13" s="245"/>
      <c r="F13" s="245"/>
      <c r="G13" s="246"/>
      <c r="H13" s="31">
        <f>SUM(H10:H12)</f>
        <v>2164300</v>
      </c>
      <c r="I13">
        <f>+H13/10</f>
        <v>216430</v>
      </c>
    </row>
    <row r="14" spans="2:9" x14ac:dyDescent="0.35">
      <c r="B14" s="241" t="s">
        <v>111</v>
      </c>
      <c r="C14" s="242"/>
      <c r="D14" s="242"/>
      <c r="E14" s="242"/>
      <c r="F14" s="242"/>
      <c r="G14" s="242"/>
      <c r="H14" s="243"/>
    </row>
    <row r="15" spans="2:9" ht="15" thickBot="1" x14ac:dyDescent="0.4">
      <c r="B15" s="234" t="s">
        <v>112</v>
      </c>
      <c r="C15" s="235"/>
      <c r="D15" s="235"/>
      <c r="E15" s="235"/>
      <c r="F15" s="235"/>
      <c r="G15" s="235"/>
      <c r="H15" s="236"/>
    </row>
  </sheetData>
  <mergeCells count="7">
    <mergeCell ref="B15:H15"/>
    <mergeCell ref="B3:C3"/>
    <mergeCell ref="D3:G3"/>
    <mergeCell ref="B10:G10"/>
    <mergeCell ref="B11:G11"/>
    <mergeCell ref="B13:G13"/>
    <mergeCell ref="B14:H14"/>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48814-53DA-4905-84B6-80EC8F911B8D}">
  <dimension ref="B1:J14"/>
  <sheetViews>
    <sheetView zoomScale="70" zoomScaleNormal="70" workbookViewId="0">
      <selection activeCell="D6" sqref="D6"/>
    </sheetView>
  </sheetViews>
  <sheetFormatPr baseColWidth="10" defaultRowHeight="14.5" x14ac:dyDescent="0.35"/>
  <cols>
    <col min="2" max="2" width="32.453125" customWidth="1"/>
    <col min="4" max="5" width="12.81640625" bestFit="1" customWidth="1"/>
    <col min="8" max="8" width="21" bestFit="1" customWidth="1"/>
    <col min="9" max="9" width="14.54296875" bestFit="1" customWidth="1"/>
    <col min="10" max="10" width="15.26953125" bestFit="1" customWidth="1"/>
  </cols>
  <sheetData>
    <row r="1" spans="2:10" ht="15" thickBot="1" x14ac:dyDescent="0.4"/>
    <row r="2" spans="2:10" ht="84" customHeight="1" x14ac:dyDescent="0.35">
      <c r="B2" s="222"/>
      <c r="C2" s="223"/>
      <c r="D2" s="237" t="s">
        <v>392</v>
      </c>
      <c r="E2" s="225"/>
      <c r="F2" s="225"/>
      <c r="G2" s="226"/>
      <c r="H2" s="75" t="s">
        <v>194</v>
      </c>
    </row>
    <row r="3" spans="2:10" ht="52" x14ac:dyDescent="0.35">
      <c r="B3" s="13" t="s">
        <v>1</v>
      </c>
      <c r="C3" s="14" t="s">
        <v>100</v>
      </c>
      <c r="D3" s="14" t="s">
        <v>101</v>
      </c>
      <c r="E3" s="100" t="s">
        <v>102</v>
      </c>
      <c r="F3" s="14" t="s">
        <v>103</v>
      </c>
      <c r="G3" s="14" t="s">
        <v>104</v>
      </c>
      <c r="H3" s="16" t="s">
        <v>105</v>
      </c>
    </row>
    <row r="4" spans="2:10" x14ac:dyDescent="0.35">
      <c r="B4" s="17" t="s">
        <v>106</v>
      </c>
      <c r="C4" s="18"/>
      <c r="D4" s="18"/>
      <c r="E4" s="99"/>
      <c r="F4" s="18"/>
      <c r="G4" s="18"/>
      <c r="H4" s="20"/>
    </row>
    <row r="5" spans="2:10" x14ac:dyDescent="0.35">
      <c r="B5" s="76" t="s">
        <v>460</v>
      </c>
      <c r="C5" s="77">
        <v>1</v>
      </c>
      <c r="D5" s="95">
        <v>4098000</v>
      </c>
      <c r="E5" s="96">
        <f>+D5*C5</f>
        <v>4098000</v>
      </c>
      <c r="F5" s="24">
        <f>+E5*19%</f>
        <v>778620</v>
      </c>
      <c r="G5" s="25"/>
      <c r="H5" s="94">
        <f>+E5+F5+G5</f>
        <v>4876620</v>
      </c>
    </row>
    <row r="6" spans="2:10" x14ac:dyDescent="0.35">
      <c r="B6" s="115" t="s">
        <v>391</v>
      </c>
      <c r="C6" s="114">
        <v>30</v>
      </c>
      <c r="D6" s="113">
        <f>79500/1.08</f>
        <v>73611.111111111109</v>
      </c>
      <c r="E6" s="96">
        <f>+D6*C6</f>
        <v>2208333.3333333335</v>
      </c>
      <c r="F6" s="25"/>
      <c r="G6" s="24">
        <f>+E6*8%</f>
        <v>176666.66666666669</v>
      </c>
      <c r="H6" s="94">
        <f>+E6+F6+G6</f>
        <v>2385000</v>
      </c>
    </row>
    <row r="7" spans="2:10" x14ac:dyDescent="0.35">
      <c r="B7" s="76" t="s">
        <v>305</v>
      </c>
      <c r="C7" s="77">
        <v>2</v>
      </c>
      <c r="D7" s="79">
        <v>200833</v>
      </c>
      <c r="E7" s="96">
        <f>+D7*C7</f>
        <v>401666</v>
      </c>
      <c r="F7" s="24"/>
      <c r="G7" s="24">
        <f>+E7*8%</f>
        <v>32133.280000000002</v>
      </c>
      <c r="H7" s="94">
        <f>+E7+F7+G7</f>
        <v>433799.28</v>
      </c>
    </row>
    <row r="8" spans="2:10" x14ac:dyDescent="0.35">
      <c r="B8" s="76"/>
      <c r="C8" s="77"/>
      <c r="D8" s="79"/>
      <c r="E8" s="96">
        <f>+D8*C8</f>
        <v>0</v>
      </c>
      <c r="F8" s="24">
        <f>+E8*19%</f>
        <v>0</v>
      </c>
      <c r="G8" s="25"/>
      <c r="H8" s="94">
        <f>+E8+F8+G8</f>
        <v>0</v>
      </c>
    </row>
    <row r="9" spans="2:10" x14ac:dyDescent="0.35">
      <c r="B9" s="227" t="s">
        <v>108</v>
      </c>
      <c r="C9" s="228"/>
      <c r="D9" s="228"/>
      <c r="E9" s="228"/>
      <c r="F9" s="228"/>
      <c r="G9" s="229"/>
      <c r="H9" s="93">
        <f>SUM(E5:E8)</f>
        <v>6707999.333333334</v>
      </c>
    </row>
    <row r="10" spans="2:10" x14ac:dyDescent="0.35">
      <c r="B10" s="227" t="s">
        <v>103</v>
      </c>
      <c r="C10" s="228"/>
      <c r="D10" s="228"/>
      <c r="E10" s="228"/>
      <c r="F10" s="228"/>
      <c r="G10" s="229"/>
      <c r="H10" s="93">
        <f>SUM(F5:F8)</f>
        <v>778620</v>
      </c>
    </row>
    <row r="11" spans="2:10" x14ac:dyDescent="0.35">
      <c r="B11" s="27"/>
      <c r="C11" s="28"/>
      <c r="D11" s="28"/>
      <c r="E11" s="28"/>
      <c r="F11" s="28"/>
      <c r="G11" s="29" t="s">
        <v>109</v>
      </c>
      <c r="H11" s="93">
        <f>+SUM(G5:G8)</f>
        <v>208799.94666666668</v>
      </c>
    </row>
    <row r="12" spans="2:10" ht="18" x14ac:dyDescent="0.4">
      <c r="B12" s="244" t="s">
        <v>110</v>
      </c>
      <c r="C12" s="245"/>
      <c r="D12" s="245"/>
      <c r="E12" s="245"/>
      <c r="F12" s="245"/>
      <c r="G12" s="246"/>
      <c r="H12" s="105">
        <f>SUM(H9:H11)</f>
        <v>7695419.2800000003</v>
      </c>
      <c r="I12" s="104">
        <f>+H12/30</f>
        <v>256513.976</v>
      </c>
      <c r="J12" s="104" t="s">
        <v>281</v>
      </c>
    </row>
    <row r="13" spans="2:10" x14ac:dyDescent="0.35">
      <c r="B13" s="241" t="s">
        <v>111</v>
      </c>
      <c r="C13" s="242"/>
      <c r="D13" s="242"/>
      <c r="E13" s="242"/>
      <c r="F13" s="242"/>
      <c r="G13" s="242"/>
      <c r="H13" s="243"/>
    </row>
    <row r="14" spans="2:10" ht="42" customHeight="1" thickBot="1" x14ac:dyDescent="0.4">
      <c r="B14" s="234" t="s">
        <v>112</v>
      </c>
      <c r="C14" s="235"/>
      <c r="D14" s="235"/>
      <c r="E14" s="235"/>
      <c r="F14" s="235"/>
      <c r="G14" s="235"/>
      <c r="H14" s="236"/>
    </row>
  </sheetData>
  <mergeCells count="7">
    <mergeCell ref="B14:H14"/>
    <mergeCell ref="B2:C2"/>
    <mergeCell ref="D2:G2"/>
    <mergeCell ref="B9:G9"/>
    <mergeCell ref="B10:G10"/>
    <mergeCell ref="B12:G12"/>
    <mergeCell ref="B13:H13"/>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3E7B3ED009E564DA78CB2D3DE833962" ma:contentTypeVersion="12" ma:contentTypeDescription="Crear nuevo documento." ma:contentTypeScope="" ma:versionID="4138c2a450a91f433fbd456a856518cb">
  <xsd:schema xmlns:xsd="http://www.w3.org/2001/XMLSchema" xmlns:xs="http://www.w3.org/2001/XMLSchema" xmlns:p="http://schemas.microsoft.com/office/2006/metadata/properties" xmlns:ns2="a1c62d05-c0b1-4adf-8744-0d63c2130861" xmlns:ns3="257c9a20-8155-4e01-8223-88dd8c406722" targetNamespace="http://schemas.microsoft.com/office/2006/metadata/properties" ma:root="true" ma:fieldsID="a0daf414bcdd98e81a868a769f24c4ae" ns2:_="" ns3:_="">
    <xsd:import namespace="a1c62d05-c0b1-4adf-8744-0d63c2130861"/>
    <xsd:import namespace="257c9a20-8155-4e01-8223-88dd8c4067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c62d05-c0b1-4adf-8744-0d63c21308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8f48f19-fcbd-4953-84b1-4196a35cf76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57c9a20-8155-4e01-8223-88dd8c40672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968295d-cfb2-43b6-8278-0aa48597881d}" ma:internalName="TaxCatchAll" ma:showField="CatchAllData" ma:web="257c9a20-8155-4e01-8223-88dd8c4067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1c62d05-c0b1-4adf-8744-0d63c2130861">
      <Terms xmlns="http://schemas.microsoft.com/office/infopath/2007/PartnerControls"/>
    </lcf76f155ced4ddcb4097134ff3c332f>
    <TaxCatchAll xmlns="257c9a20-8155-4e01-8223-88dd8c406722" xsi:nil="true"/>
  </documentManagement>
</p:properties>
</file>

<file path=customXml/itemProps1.xml><?xml version="1.0" encoding="utf-8"?>
<ds:datastoreItem xmlns:ds="http://schemas.openxmlformats.org/officeDocument/2006/customXml" ds:itemID="{5858C651-E00C-437A-A293-18CF7CEE37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c62d05-c0b1-4adf-8744-0d63c2130861"/>
    <ds:schemaRef ds:uri="257c9a20-8155-4e01-8223-88dd8c406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5C0A54-2D87-4EEF-A771-7E9CB91CAA2A}">
  <ds:schemaRefs>
    <ds:schemaRef ds:uri="http://schemas.microsoft.com/sharepoint/v3/contenttype/forms"/>
  </ds:schemaRefs>
</ds:datastoreItem>
</file>

<file path=customXml/itemProps3.xml><?xml version="1.0" encoding="utf-8"?>
<ds:datastoreItem xmlns:ds="http://schemas.openxmlformats.org/officeDocument/2006/customXml" ds:itemID="{8B2B1F4C-1E20-4244-A70F-440AC5F6FE21}">
  <ds:schemaRefs>
    <ds:schemaRef ds:uri="http://schemas.microsoft.com/office/2006/metadata/properties"/>
    <ds:schemaRef ds:uri="http://schemas.microsoft.com/office/infopath/2007/PartnerControls"/>
    <ds:schemaRef ds:uri="a1c62d05-c0b1-4adf-8744-0d63c2130861"/>
    <ds:schemaRef ds:uri="257c9a20-8155-4e01-8223-88dd8c4067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48</vt:i4>
      </vt:variant>
    </vt:vector>
  </HeadingPairs>
  <TitlesOfParts>
    <vt:vector size="48" baseType="lpstr">
      <vt:lpstr>ANSV</vt:lpstr>
      <vt:lpstr>01</vt:lpstr>
      <vt:lpstr>1.1</vt:lpstr>
      <vt:lpstr>1.2</vt:lpstr>
      <vt:lpstr>1.3</vt:lpstr>
      <vt:lpstr>1.4</vt:lpstr>
      <vt:lpstr>1.5.1</vt:lpstr>
      <vt:lpstr>1.5.2</vt:lpstr>
      <vt:lpstr>1.5.3</vt:lpstr>
      <vt:lpstr>1.5.4</vt:lpstr>
      <vt:lpstr>1.5.5</vt:lpstr>
      <vt:lpstr>1.5.6</vt:lpstr>
      <vt:lpstr>1.6.1</vt:lpstr>
      <vt:lpstr>1.6.2</vt:lpstr>
      <vt:lpstr>1.7.1</vt:lpstr>
      <vt:lpstr>1.7.2</vt:lpstr>
      <vt:lpstr>1.8</vt:lpstr>
      <vt:lpstr>1.9</vt:lpstr>
      <vt:lpstr>1.10</vt:lpstr>
      <vt:lpstr>1.11</vt:lpstr>
      <vt:lpstr>1.12</vt:lpstr>
      <vt:lpstr>1.13</vt:lpstr>
      <vt:lpstr>1.14</vt:lpstr>
      <vt:lpstr>1.15</vt:lpstr>
      <vt:lpstr>1,16</vt:lpstr>
      <vt:lpstr>1.17</vt:lpstr>
      <vt:lpstr>1.18</vt:lpstr>
      <vt:lpstr>1.19</vt:lpstr>
      <vt:lpstr>1.20</vt:lpstr>
      <vt:lpstr>1.21</vt:lpstr>
      <vt:lpstr>1.22</vt:lpstr>
      <vt:lpstr>1.23</vt:lpstr>
      <vt:lpstr>1.24</vt:lpstr>
      <vt:lpstr>1.25</vt:lpstr>
      <vt:lpstr>1,26</vt:lpstr>
      <vt:lpstr>1.27 </vt:lpstr>
      <vt:lpstr>1.28</vt:lpstr>
      <vt:lpstr>1.29</vt:lpstr>
      <vt:lpstr>1.30.1</vt:lpstr>
      <vt:lpstr>1.30.2</vt:lpstr>
      <vt:lpstr>1.30.3</vt:lpstr>
      <vt:lpstr>1.30.4</vt:lpstr>
      <vt:lpstr>1.30.5</vt:lpstr>
      <vt:lpstr>1.30.6</vt:lpstr>
      <vt:lpstr>1.30.7</vt:lpstr>
      <vt:lpstr>1.31.</vt:lpstr>
      <vt:lpstr>1.32</vt:lpstr>
      <vt:lpstr>1,33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SONY</dc:creator>
  <cp:keywords/>
  <dc:description/>
  <cp:lastModifiedBy>YENNI CRISTINA MORALES BARRETO</cp:lastModifiedBy>
  <cp:revision/>
  <dcterms:created xsi:type="dcterms:W3CDTF">2025-04-16T22:10:28Z</dcterms:created>
  <dcterms:modified xsi:type="dcterms:W3CDTF">2026-02-16T17:32:43Z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9c9bbd4-2155-4c05-a8cb-143fc41f09a9_Enabled">
    <vt:lpwstr>true</vt:lpwstr>
  </property>
  <property fmtid="{D5CDD505-2E9C-101B-9397-08002B2CF9AE}" pid="3" name="MSIP_Label_79c9bbd4-2155-4c05-a8cb-143fc41f09a9_SetDate">
    <vt:lpwstr>2025-04-22T20:44:10Z</vt:lpwstr>
  </property>
  <property fmtid="{D5CDD505-2E9C-101B-9397-08002B2CF9AE}" pid="4" name="MSIP_Label_79c9bbd4-2155-4c05-a8cb-143fc41f09a9_Method">
    <vt:lpwstr>Standard</vt:lpwstr>
  </property>
  <property fmtid="{D5CDD505-2E9C-101B-9397-08002B2CF9AE}" pid="5" name="MSIP_Label_79c9bbd4-2155-4c05-a8cb-143fc41f09a9_Name">
    <vt:lpwstr>defa4170-0d19-0005-0004-bc88714345d2</vt:lpwstr>
  </property>
  <property fmtid="{D5CDD505-2E9C-101B-9397-08002B2CF9AE}" pid="6" name="MSIP_Label_79c9bbd4-2155-4c05-a8cb-143fc41f09a9_SiteId">
    <vt:lpwstr>33fa6907-21c6-4126-aa66-bcbed95361bb</vt:lpwstr>
  </property>
  <property fmtid="{D5CDD505-2E9C-101B-9397-08002B2CF9AE}" pid="7" name="MSIP_Label_79c9bbd4-2155-4c05-a8cb-143fc41f09a9_ActionId">
    <vt:lpwstr>c78b7fbd-e475-42ac-a5f5-2b9c06dbac39</vt:lpwstr>
  </property>
  <property fmtid="{D5CDD505-2E9C-101B-9397-08002B2CF9AE}" pid="8" name="MSIP_Label_79c9bbd4-2155-4c05-a8cb-143fc41f09a9_ContentBits">
    <vt:lpwstr>0</vt:lpwstr>
  </property>
  <property fmtid="{D5CDD505-2E9C-101B-9397-08002B2CF9AE}" pid="9" name="MSIP_Label_79c9bbd4-2155-4c05-a8cb-143fc41f09a9_Tag">
    <vt:lpwstr>10, 3, 0, 1</vt:lpwstr>
  </property>
  <property fmtid="{D5CDD505-2E9C-101B-9397-08002B2CF9AE}" pid="10" name="ContentTypeId">
    <vt:lpwstr>0x01010093E7B3ED009E564DA78CB2D3DE833962</vt:lpwstr>
  </property>
  <property fmtid="{D5CDD505-2E9C-101B-9397-08002B2CF9AE}" pid="11" name="MediaServiceImageTags">
    <vt:lpwstr/>
  </property>
</Properties>
</file>